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85" windowWidth="12120" windowHeight="7875" tabRatio="728" firstSheet="3" activeTab="6"/>
  </bookViews>
  <sheets>
    <sheet name="1" sheetId="17" state="hidden" r:id="rId1"/>
    <sheet name="2" sheetId="15" state="hidden" r:id="rId2"/>
    <sheet name="3" sheetId="50" state="hidden" r:id="rId3"/>
    <sheet name="4" sheetId="18" r:id="rId4"/>
    <sheet name="5" sheetId="20" r:id="rId5"/>
    <sheet name="7" sheetId="47" r:id="rId6"/>
    <sheet name="6" sheetId="45" r:id="rId7"/>
  </sheets>
  <definedNames>
    <definedName name="_GoBack" localSheetId="6">'6'!$B$19</definedName>
    <definedName name="_Toc105952697" localSheetId="4">'5'!#REF!</definedName>
    <definedName name="_Toc105952698" localSheetId="4">'5'!#REF!</definedName>
    <definedName name="_xlnm.Print_Area" localSheetId="1">'2'!$A$1:$C$9</definedName>
    <definedName name="_xlnm.Print_Area" localSheetId="3">'4'!$A$1:$F$51</definedName>
    <definedName name="_xlnm.Print_Area" localSheetId="4">'5'!$A$1:$E$71</definedName>
    <definedName name="_xlnm.Print_Area" localSheetId="6">'6'!$A$1:$K$111</definedName>
    <definedName name="_xlnm.Print_Area">#REF!</definedName>
    <definedName name="п">#REF!</definedName>
  </definedNames>
  <calcPr calcId="124519"/>
</workbook>
</file>

<file path=xl/calcChain.xml><?xml version="1.0" encoding="utf-8"?>
<calcChain xmlns="http://schemas.openxmlformats.org/spreadsheetml/2006/main">
  <c r="J85" i="45"/>
  <c r="J78"/>
  <c r="J79"/>
  <c r="J80"/>
  <c r="J81"/>
  <c r="J82"/>
  <c r="J83"/>
  <c r="J84"/>
  <c r="G9" i="47"/>
  <c r="I9"/>
  <c r="D45" i="18"/>
  <c r="I11" i="47"/>
  <c r="K85" i="45"/>
  <c r="I33"/>
  <c r="K33"/>
  <c r="K30" s="1"/>
  <c r="K22"/>
  <c r="K28"/>
  <c r="K21" s="1"/>
  <c r="K20" s="1"/>
  <c r="K13" s="1"/>
  <c r="K43"/>
  <c r="K42" s="1"/>
  <c r="K86"/>
  <c r="K88"/>
  <c r="K108"/>
  <c r="K107"/>
  <c r="K103" s="1"/>
  <c r="K101"/>
  <c r="K100" s="1"/>
  <c r="K51"/>
  <c r="K50" s="1"/>
  <c r="K65"/>
  <c r="K64" s="1"/>
  <c r="I65"/>
  <c r="I64" s="1"/>
  <c r="I59" s="1"/>
  <c r="I86"/>
  <c r="I88"/>
  <c r="I108"/>
  <c r="I107"/>
  <c r="I103" s="1"/>
  <c r="I101"/>
  <c r="I100" s="1"/>
  <c r="I95" s="1"/>
  <c r="I51"/>
  <c r="I50"/>
  <c r="I46" s="1"/>
  <c r="I43"/>
  <c r="I42" s="1"/>
  <c r="I41" s="1"/>
  <c r="I35" s="1"/>
  <c r="I30"/>
  <c r="I28"/>
  <c r="I22"/>
  <c r="I21" s="1"/>
  <c r="I20" s="1"/>
  <c r="I13" s="1"/>
  <c r="I68"/>
  <c r="K68"/>
  <c r="J68"/>
  <c r="J67"/>
  <c r="E8" i="20"/>
  <c r="D8" s="1"/>
  <c r="C25"/>
  <c r="E25"/>
  <c r="H9" i="47"/>
  <c r="J24" i="45"/>
  <c r="J23"/>
  <c r="J25"/>
  <c r="I55"/>
  <c r="I54"/>
  <c r="J43"/>
  <c r="J45"/>
  <c r="J91"/>
  <c r="I90"/>
  <c r="I77" s="1"/>
  <c r="J107"/>
  <c r="J108"/>
  <c r="J109"/>
  <c r="E34" i="20"/>
  <c r="E16"/>
  <c r="E56"/>
  <c r="E47"/>
  <c r="E71"/>
  <c r="C34"/>
  <c r="C56"/>
  <c r="C47"/>
  <c r="C8"/>
  <c r="C16"/>
  <c r="C71"/>
  <c r="C19"/>
  <c r="D34"/>
  <c r="D37"/>
  <c r="D56"/>
  <c r="D60"/>
  <c r="D32"/>
  <c r="D15"/>
  <c r="F23" i="18"/>
  <c r="F20" s="1"/>
  <c r="E20" s="1"/>
  <c r="F26"/>
  <c r="F18"/>
  <c r="F17" s="1"/>
  <c r="D23"/>
  <c r="D20" s="1"/>
  <c r="D8" s="1"/>
  <c r="D7" s="1"/>
  <c r="F29"/>
  <c r="F41"/>
  <c r="F45"/>
  <c r="F47"/>
  <c r="D41"/>
  <c r="D39" s="1"/>
  <c r="D38" s="1"/>
  <c r="D47"/>
  <c r="E48"/>
  <c r="E47"/>
  <c r="E50"/>
  <c r="D19"/>
  <c r="E19" s="1"/>
  <c r="E27"/>
  <c r="E24"/>
  <c r="D29"/>
  <c r="I75" i="45"/>
  <c r="I74" s="1"/>
  <c r="I70" s="1"/>
  <c r="J37"/>
  <c r="J38"/>
  <c r="J39"/>
  <c r="J40"/>
  <c r="J106"/>
  <c r="D33" i="20"/>
  <c r="D36"/>
  <c r="K90" i="45"/>
  <c r="J90" s="1"/>
  <c r="K55"/>
  <c r="K54"/>
  <c r="E40" i="18"/>
  <c r="E42"/>
  <c r="E43"/>
  <c r="E44"/>
  <c r="E46"/>
  <c r="D22"/>
  <c r="C41" i="20"/>
  <c r="K8" i="45"/>
  <c r="I8"/>
  <c r="J8"/>
  <c r="J9"/>
  <c r="J12"/>
  <c r="J14"/>
  <c r="J15"/>
  <c r="J16"/>
  <c r="J17"/>
  <c r="J18"/>
  <c r="J19"/>
  <c r="J26"/>
  <c r="J27"/>
  <c r="J29"/>
  <c r="J31"/>
  <c r="J32"/>
  <c r="J33"/>
  <c r="J34"/>
  <c r="K36"/>
  <c r="J36" s="1"/>
  <c r="I36"/>
  <c r="J44"/>
  <c r="K47"/>
  <c r="I47"/>
  <c r="J47" s="1"/>
  <c r="J48"/>
  <c r="J49"/>
  <c r="J52"/>
  <c r="J53"/>
  <c r="K57"/>
  <c r="I57"/>
  <c r="J58"/>
  <c r="K61"/>
  <c r="K60"/>
  <c r="I61"/>
  <c r="I60"/>
  <c r="J62"/>
  <c r="J63"/>
  <c r="J66"/>
  <c r="J69"/>
  <c r="K72"/>
  <c r="K71"/>
  <c r="I72"/>
  <c r="I71"/>
  <c r="J73"/>
  <c r="J76"/>
  <c r="K79"/>
  <c r="I79"/>
  <c r="K81"/>
  <c r="I81"/>
  <c r="K83"/>
  <c r="I83"/>
  <c r="J87"/>
  <c r="J89"/>
  <c r="J94"/>
  <c r="K97"/>
  <c r="K96" s="1"/>
  <c r="I97"/>
  <c r="I96" s="1"/>
  <c r="J98"/>
  <c r="J99"/>
  <c r="J102"/>
  <c r="K105"/>
  <c r="J105" s="1"/>
  <c r="K104"/>
  <c r="J104" s="1"/>
  <c r="I105"/>
  <c r="I104"/>
  <c r="J110"/>
  <c r="J86"/>
  <c r="I11"/>
  <c r="I10"/>
  <c r="I7" s="1"/>
  <c r="I6" s="1"/>
  <c r="I111" s="1"/>
  <c r="I93"/>
  <c r="I92" s="1"/>
  <c r="J92" s="1"/>
  <c r="H10" i="47"/>
  <c r="J101" i="45"/>
  <c r="K75"/>
  <c r="K74" s="1"/>
  <c r="K11"/>
  <c r="J11" s="1"/>
  <c r="J28"/>
  <c r="J88"/>
  <c r="J65"/>
  <c r="K93"/>
  <c r="K92"/>
  <c r="E45" i="18"/>
  <c r="J11" i="47"/>
  <c r="E41" i="20"/>
  <c r="E41" i="18"/>
  <c r="F22"/>
  <c r="D9" i="20"/>
  <c r="D10"/>
  <c r="D12"/>
  <c r="D13"/>
  <c r="D14"/>
  <c r="D16"/>
  <c r="D17"/>
  <c r="D18"/>
  <c r="D20"/>
  <c r="D21"/>
  <c r="D23"/>
  <c r="D24"/>
  <c r="D26"/>
  <c r="D27"/>
  <c r="D28"/>
  <c r="D29"/>
  <c r="D30"/>
  <c r="D31"/>
  <c r="D35"/>
  <c r="D38"/>
  <c r="D40"/>
  <c r="D42"/>
  <c r="D43"/>
  <c r="D44"/>
  <c r="D45"/>
  <c r="D46"/>
  <c r="D48"/>
  <c r="D49"/>
  <c r="D50"/>
  <c r="D51"/>
  <c r="D52"/>
  <c r="D53"/>
  <c r="D54"/>
  <c r="D55"/>
  <c r="D57"/>
  <c r="D58"/>
  <c r="D59"/>
  <c r="D61"/>
  <c r="D62"/>
  <c r="D63"/>
  <c r="D64"/>
  <c r="D65"/>
  <c r="D67"/>
  <c r="D68"/>
  <c r="D70"/>
  <c r="D41"/>
  <c r="D39"/>
  <c r="E13" i="18"/>
  <c r="E14"/>
  <c r="E15"/>
  <c r="E16"/>
  <c r="E31"/>
  <c r="E25"/>
  <c r="E10"/>
  <c r="E11"/>
  <c r="D47" i="20"/>
  <c r="D25"/>
  <c r="E9" i="18"/>
  <c r="E12"/>
  <c r="E18"/>
  <c r="E21"/>
  <c r="E22"/>
  <c r="E23"/>
  <c r="E26"/>
  <c r="E28"/>
  <c r="E30"/>
  <c r="E33"/>
  <c r="E34"/>
  <c r="E35"/>
  <c r="E36"/>
  <c r="E37"/>
  <c r="D66" i="20"/>
  <c r="E29" i="18"/>
  <c r="E49"/>
  <c r="J72" i="45"/>
  <c r="J22"/>
  <c r="J21"/>
  <c r="J20" s="1"/>
  <c r="J13" s="1"/>
  <c r="J97"/>
  <c r="J60"/>
  <c r="J71"/>
  <c r="K10"/>
  <c r="J10" s="1"/>
  <c r="J75"/>
  <c r="J57"/>
  <c r="J93"/>
  <c r="J61"/>
  <c r="J51"/>
  <c r="K7"/>
  <c r="J7" s="1"/>
  <c r="D11" i="20"/>
  <c r="G11" i="47"/>
  <c r="H11" s="1"/>
  <c r="H8"/>
  <c r="J30" i="45" l="1"/>
  <c r="D71" i="20"/>
  <c r="F39" i="18"/>
  <c r="K70" i="45"/>
  <c r="J70" s="1"/>
  <c r="J74"/>
  <c r="F8" i="18"/>
  <c r="E17"/>
  <c r="J64" i="45"/>
  <c r="K59"/>
  <c r="J59" s="1"/>
  <c r="J100"/>
  <c r="K95"/>
  <c r="J95" s="1"/>
  <c r="J96"/>
  <c r="F38" i="18"/>
  <c r="E38" s="1"/>
  <c r="E39"/>
  <c r="K46" i="45"/>
  <c r="J46" s="1"/>
  <c r="J50"/>
  <c r="J103"/>
  <c r="J42"/>
  <c r="K41"/>
  <c r="D51" i="18"/>
  <c r="K77" i="45"/>
  <c r="J77" s="1"/>
  <c r="K35" l="1"/>
  <c r="J41"/>
  <c r="E8" i="18"/>
  <c r="F7"/>
  <c r="K111" i="45"/>
  <c r="J111" s="1"/>
  <c r="F51" i="18" l="1"/>
  <c r="E51" s="1"/>
  <c r="E7"/>
  <c r="J35" i="45"/>
  <c r="K6"/>
  <c r="J6" s="1"/>
</calcChain>
</file>

<file path=xl/sharedStrings.xml><?xml version="1.0" encoding="utf-8"?>
<sst xmlns="http://schemas.openxmlformats.org/spreadsheetml/2006/main" count="938" uniqueCount="435">
  <si>
    <t>Код главы</t>
  </si>
  <si>
    <t>Код группы, подгруппы, статьи и вида источников</t>
  </si>
  <si>
    <t>Наименование</t>
  </si>
  <si>
    <t>Код доходов</t>
  </si>
  <si>
    <t>Наименование доходов</t>
  </si>
  <si>
    <t>Код  главы администратора</t>
  </si>
  <si>
    <t>Наименование  доходов</t>
  </si>
  <si>
    <t>Код главы администратора*</t>
  </si>
  <si>
    <t>Код бюджетной классификации Российской Федерации</t>
  </si>
  <si>
    <t>Изменения (+;-)</t>
  </si>
  <si>
    <t>Сумма с учетом изменений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</si>
  <si>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</si>
  <si>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</si>
  <si>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</si>
  <si>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</si>
  <si>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</si>
  <si>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</si>
  <si>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</si>
  <si>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</si>
  <si>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</si>
  <si>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</si>
  <si>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</si>
  <si>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</si>
  <si>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</si>
  <si>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</si>
  <si>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</si>
  <si>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</si>
  <si>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</si>
  <si>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</si>
  <si>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</si>
  <si>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</si>
  <si>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</si>
  <si>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</si>
  <si>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</si>
  <si>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</si>
  <si>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</si>
  <si>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</si>
  <si>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</si>
  <si>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</si>
  <si>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</si>
  <si>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</si>
  <si>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</si>
  <si>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</si>
  <si>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ВСЕГО РАСХОДОВ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</si>
  <si>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</si>
  <si>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</si>
  <si>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</si>
  <si>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</si>
  <si>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СОЦИАЛЬНАЯ ПОЛИТИКА</t>
  </si>
  <si>
    <t>Периодическая печать и издательства</t>
  </si>
  <si>
    <t>Культура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</si>
  <si>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</si>
  <si>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</si>
  <si>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</si>
  <si>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</si>
  <si>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</si>
  <si>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</si>
  <si>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</si>
  <si>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</si>
  <si>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</si>
  <si>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</si>
  <si>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</si>
  <si>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</si>
  <si>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Водное хозяйство</t>
  </si>
  <si>
    <t>Сельское хозяйство и рыболовство</t>
  </si>
  <si>
    <t>НАЦИОНАЛЬНАЯ ЭКОНОМИКА</t>
  </si>
  <si>
    <t>Обеспечение пожарной безопасности</t>
  </si>
  <si>
    <t>Органы внутренних дел</t>
  </si>
  <si>
    <t>НАЦИОНАЛЬНАЯ БЕЗОПАСНОСТЬ И ПРАВООХРАНИТЕЛЬНАЯ ДЕЯТЕЛЬНОСТЬ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</si>
  <si>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</si>
  <si>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</si>
  <si>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</si>
  <si>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</si>
  <si>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</si>
  <si>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</si>
  <si>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</si>
  <si>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</si>
  <si>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</si>
  <si>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</si>
  <si>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Наименование показателей</t>
  </si>
  <si>
    <t>3</t>
  </si>
  <si>
    <t>4</t>
  </si>
  <si>
    <t>5</t>
  </si>
  <si>
    <t>6</t>
  </si>
  <si>
    <t>7</t>
  </si>
  <si>
    <t>0100</t>
  </si>
  <si>
    <t>0103</t>
  </si>
  <si>
    <t>0104</t>
  </si>
  <si>
    <t>0106</t>
  </si>
  <si>
    <t>0107</t>
  </si>
  <si>
    <t>0111</t>
  </si>
  <si>
    <t>0113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</si>
  <si>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</si>
  <si>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</si>
  <si>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</si>
  <si>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</si>
  <si>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</si>
  <si>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0300</t>
  </si>
  <si>
    <t>0302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</si>
  <si>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</si>
  <si>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</si>
  <si>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</si>
  <si>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</si>
  <si>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0400</t>
  </si>
  <si>
    <t>0405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</si>
  <si>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</si>
  <si>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</si>
  <si>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</si>
  <si>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</si>
  <si>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</si>
  <si>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</si>
  <si>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</si>
  <si>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</si>
  <si>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</si>
  <si>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0412</t>
  </si>
  <si>
    <t>0500</t>
  </si>
  <si>
    <t>0501</t>
  </si>
  <si>
    <t>0502</t>
  </si>
  <si>
    <t>0503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</si>
  <si>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</si>
  <si>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</si>
  <si>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</si>
  <si>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</si>
  <si>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</si>
  <si>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0700</t>
  </si>
  <si>
    <t>0701</t>
  </si>
  <si>
    <t>0702</t>
  </si>
  <si>
    <t>0705</t>
  </si>
  <si>
    <t>0707</t>
  </si>
  <si>
    <t>0709</t>
  </si>
  <si>
    <t>0800</t>
  </si>
  <si>
    <t>0801</t>
  </si>
  <si>
    <t>0804</t>
  </si>
  <si>
    <t>1000</t>
  </si>
  <si>
    <t>1001</t>
  </si>
  <si>
    <t>1002</t>
  </si>
  <si>
    <t>1003</t>
  </si>
  <si>
    <t>1004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</si>
  <si>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</si>
  <si>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</si>
  <si>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</si>
  <si>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</si>
  <si>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</si>
  <si>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</si>
  <si>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</si>
  <si>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</si>
  <si>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</si>
  <si>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</si>
  <si>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</si>
  <si>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</si>
  <si>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</si>
  <si>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1202</t>
  </si>
  <si>
    <t>ОБСЛУЖИВАНИЕ ГОСУДАРСТВЕННОГО И МУНИЦИПАЛЬНОГО ДОЛГА</t>
  </si>
  <si>
    <t>1300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</si>
  <si>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</si>
  <si>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</si>
  <si>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</si>
  <si>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</si>
  <si>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</si>
  <si>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</si>
  <si>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1403</t>
  </si>
  <si>
    <t>0102</t>
  </si>
  <si>
    <t>Органы по контролю за оборотом наркотических средств и психотропных веществ</t>
  </si>
  <si>
    <t>0308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</si>
  <si>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</si>
  <si>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КУЛЬТУРА, КИНЕМАТОГРАФИЯ</t>
  </si>
  <si>
    <t>Другие вопросы в области культуры, кинематографии</t>
  </si>
  <si>
    <t>Пенсии, пособия, выплачиваемые организациями сектора государственного управления</t>
  </si>
  <si>
    <t>Телевидение и радиовещание</t>
  </si>
  <si>
    <t>1201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</si>
  <si>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</si>
  <si>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</si>
  <si>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</si>
  <si>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(тыс. рублей)</t>
  </si>
  <si>
    <t>Изменения на 2016 год (+;-)</t>
  </si>
  <si>
    <t>1 06 01000 00 0000 110</t>
  </si>
  <si>
    <t>1 06 06000 00 0000 110</t>
  </si>
  <si>
    <t xml:space="preserve">1 17 05000 00 0000 180  </t>
  </si>
  <si>
    <t xml:space="preserve">Прочие неналоговые доходы  </t>
  </si>
  <si>
    <t xml:space="preserve">2 07 00000 00 0000 180  </t>
  </si>
  <si>
    <t>1 03 02000 01 0000 110</t>
  </si>
  <si>
    <t>2 02 01000 00 0000 151</t>
  </si>
  <si>
    <t>2 02 02000 00 0000 151</t>
  </si>
  <si>
    <t>Субсидии бюджетам бюджетной системы Российской Федерации</t>
  </si>
  <si>
    <t>2 02 03000 00 0000 151</t>
  </si>
  <si>
    <t xml:space="preserve"> 2 02 04000 00 0000 151</t>
  </si>
  <si>
    <t>Иные межбюджетные трансферты</t>
  </si>
  <si>
    <t xml:space="preserve">Сумма на 2016 год с учетом изменений </t>
  </si>
  <si>
    <t>Раздел, подраздел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</si>
  <si>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</si>
  <si>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</si>
  <si>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</si>
  <si>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</si>
  <si>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</si>
  <si>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Акцизы по подакцизным товарам (продукции), производимые на территории Российской Федерации</t>
  </si>
  <si>
    <t>1 08 04020 01 1000 110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</si>
  <si>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</si>
  <si>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 учреждений)</t>
  </si>
  <si>
    <t>1 13 01995 10 0000 130</t>
  </si>
  <si>
    <t>1 13 02995 10 0000 130</t>
  </si>
  <si>
    <t>1 14 02052 10 0000 440</t>
  </si>
  <si>
    <t>1 14 02052 10 0000 410</t>
  </si>
  <si>
    <t>1 14 02053 10 0000 410</t>
  </si>
  <si>
    <t>1 14 02053 10 0000 440</t>
  </si>
  <si>
    <t>1 14 06025 10 0000 430</t>
  </si>
  <si>
    <t xml:space="preserve">1 15 02050 10 0000 140 </t>
  </si>
  <si>
    <t>1 17 01050 10 0000 180</t>
  </si>
  <si>
    <t>1 17 05050 10 0000 180</t>
  </si>
  <si>
    <t>2 02 01001 10 0000 151</t>
  </si>
  <si>
    <t>2 02 02999 10 0000 151</t>
  </si>
  <si>
    <t>2 02 03015 10 0000 151</t>
  </si>
  <si>
    <t>2 02 04029 10 0000 151</t>
  </si>
  <si>
    <t>2 02 04999 10 0000 151</t>
  </si>
  <si>
    <t>2 08 05000 10 0000 180</t>
  </si>
  <si>
    <t xml:space="preserve">2 19 05000 10 0000 151 </t>
  </si>
  <si>
    <t>Администрация МО «Усть-Коксинский район»</t>
  </si>
  <si>
    <t>011</t>
  </si>
  <si>
    <t>1 11 05013 10 0000 120</t>
  </si>
  <si>
    <t>1 14 06013 10 0000 430</t>
  </si>
  <si>
    <t xml:space="preserve">Прочие доходы от оказания платных услуг (работ) получателями средств бюджетов поселений </t>
  </si>
  <si>
    <t>Прочие доходы от компенсации затрат бюджетов поселений</t>
  </si>
  <si>
    <t>Доходы   от   реализации   имущества,   находящегося   в   оперативном   управлении учреждений, находящихся в ведении органов управления поселений (за исключением имущества    муниципальных   бюджетных и автономных   учреждений),    в    части   реализации материальных запасов по указанному имуществу</t>
  </si>
  <si>
    <t xml:space="preserve">Доходы от реализации имущества, находящегося в оперативном управлении учреждений, находящихся в ведении органов управления  поселений (за исключением имущества муниципальных бюджетных и автономных  учреждений), в части реализации основных средств по указанному имуществу                                    </t>
  </si>
  <si>
    <t>Доходы от реализации  иного имущества, находящегося в собственности поселений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</si>
  <si>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 иного имущества, находящегося в собственности поселений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</si>
  <si>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</si>
  <si>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Платежи, взимаемые органами управления (организациями) поселений за выполнение определенных функций                                                                                                    </t>
  </si>
  <si>
    <t>Невыясненные поступления, зачисляемые в бюджеты поселений</t>
  </si>
  <si>
    <t xml:space="preserve">Прочие неналоговые доходы бюджетов поселений </t>
  </si>
  <si>
    <t>Дотации бюджетам поселений на выравнивание бюджетной обеспеченности</t>
  </si>
  <si>
    <t>Прочие субсидии бюджетам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</si>
  <si>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</si>
  <si>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поселений на реализацию дополнительных мероприятий, направленных на снижение напряженности на рынке труда</t>
  </si>
  <si>
    <t>Прочие межбюджетные трансферты передаваемые бюджетам поселений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</si>
  <si>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</si>
  <si>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Возврат остатков субсидий и субвенций  и иных межбюджетных трансфертов , имеющих целевое назначение , прошлых лет из бюджетов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</si>
  <si>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</si>
  <si>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</si>
  <si>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</t>
  </si>
  <si>
    <t>000</t>
  </si>
  <si>
    <t>100</t>
  </si>
  <si>
    <t>182</t>
  </si>
  <si>
    <t>801</t>
  </si>
  <si>
    <t>Условно утверждаемые расходы</t>
  </si>
  <si>
    <t>01</t>
  </si>
  <si>
    <t>02</t>
  </si>
  <si>
    <t>03</t>
  </si>
  <si>
    <t>04</t>
  </si>
  <si>
    <t>05</t>
  </si>
  <si>
    <t>07</t>
  </si>
  <si>
    <t>08</t>
  </si>
  <si>
    <t>09</t>
  </si>
  <si>
    <t>00</t>
  </si>
  <si>
    <t>Фонд оплаты труда и страховые взносы</t>
  </si>
  <si>
    <t>Иные выплаты персоналу за исключением фонда оплаты труда</t>
  </si>
  <si>
    <t>Закупка товаров, работ, услугв сфере информационно-коммуникационных технологий</t>
  </si>
  <si>
    <t>Прочая закупка товаров, работ и услуг для государственных нужд</t>
  </si>
  <si>
    <t>Уплата налогов на имущество организаций и земельный налог</t>
  </si>
  <si>
    <t>Уплата прочих налогов, сборов и иных обязательных  платежей</t>
  </si>
  <si>
    <t>Мобилизация и воинская подготовка</t>
  </si>
  <si>
    <t>Осуществление первичного воинского учета на территориях, где отсутствуют военные комиссариаты</t>
  </si>
  <si>
    <t>Прочия закупка товаров и услуг для государственных нужд</t>
  </si>
  <si>
    <t>Физическая культура и спорт</t>
  </si>
  <si>
    <t>Итого условно утверждаемые расходы</t>
  </si>
  <si>
    <t>11</t>
  </si>
  <si>
    <t>12</t>
  </si>
  <si>
    <t>13</t>
  </si>
  <si>
    <t>121</t>
  </si>
  <si>
    <t>122</t>
  </si>
  <si>
    <t>242</t>
  </si>
  <si>
    <t>244</t>
  </si>
  <si>
    <t>851</t>
  </si>
  <si>
    <t>852</t>
  </si>
  <si>
    <t>9905118</t>
  </si>
  <si>
    <t>990Г801</t>
  </si>
  <si>
    <t>Глава сельского поселения и его заместители</t>
  </si>
  <si>
    <t>990Л801</t>
  </si>
  <si>
    <t>990Л811</t>
  </si>
  <si>
    <t>990Ц801</t>
  </si>
  <si>
    <t>0131002</t>
  </si>
  <si>
    <t>0121058</t>
  </si>
  <si>
    <t>0121057</t>
  </si>
  <si>
    <t>0111059</t>
  </si>
  <si>
    <t>Повышение квалификации работников сельского поселения</t>
  </si>
  <si>
    <t>990П801</t>
  </si>
  <si>
    <t>0131001</t>
  </si>
  <si>
    <t>Материально-техническое обеспечение администрации сельского поселения.</t>
  </si>
  <si>
    <t>Централизованное обслуживание администрации сельского поселения</t>
  </si>
  <si>
    <t>2016 план</t>
  </si>
  <si>
    <t>1 01 02010 01 0000 110</t>
  </si>
  <si>
    <t>Налог на доходы физических лиц с доходов,источником которых является налоговый агент,за исключением доходов,в отношении которых исчисление и уплата налога осуществляются в соответствии со ст.227,228 Налогового кодекса РФ</t>
  </si>
  <si>
    <t>111 05013 10 0000 120</t>
  </si>
  <si>
    <r>
      <t>Налог на имущество физических лиц</t>
    </r>
    <r>
      <rPr>
        <i/>
        <sz val="10"/>
        <rFont val="Times New Roman"/>
        <family val="1"/>
        <charset val="204"/>
      </rPr>
      <t xml:space="preserve"> </t>
    </r>
    <r>
      <rPr>
        <i/>
        <sz val="10"/>
        <color indexed="10"/>
        <rFont val="Times New Roman"/>
        <family val="1"/>
        <charset val="204"/>
      </rPr>
      <t xml:space="preserve"> </t>
    </r>
  </si>
  <si>
    <r>
      <t xml:space="preserve">Земельный налог </t>
    </r>
    <r>
      <rPr>
        <b/>
        <i/>
        <sz val="10"/>
        <color indexed="10"/>
        <rFont val="Times New Roman"/>
        <family val="1"/>
        <charset val="204"/>
      </rPr>
      <t xml:space="preserve"> </t>
    </r>
  </si>
  <si>
    <t>101 05 0201 000000 510</t>
  </si>
  <si>
    <t xml:space="preserve">Увеличение остатков средств на счетах по учету средств бюджета </t>
  </si>
  <si>
    <t>102 05 0201 000000 610</t>
  </si>
  <si>
    <t xml:space="preserve">Уменьшение остатков средств на счетах по учету средств бюджета </t>
  </si>
  <si>
    <t>111 05035 10 0000 120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</si>
  <si>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</si>
  <si>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1 03 02230 01 0000 110</t>
  </si>
  <si>
    <t>1 03 02250 01 0000 110</t>
  </si>
  <si>
    <t>1 03 02260 01 0000 110</t>
  </si>
  <si>
    <t>1 03 02240 01 0000 110</t>
  </si>
  <si>
    <t>Доходы от уплаты акцизов на дизельное топливо подлежащие распределению между бюджетами субъектов РФ и местными бюджетами с учётом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</si>
  <si>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карбюраторных(инжекторных) двигателей, подлежащие распределению между бюджетами субъектов РФ и местными бюджетами с учётом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</si>
  <si>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учётом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</si>
  <si>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учётом установленных дифференцированных нормативов отчислений в местные бюджеты</t>
  </si>
  <si>
    <t xml:space="preserve"> 2 02 01001 10 0000 151  </t>
  </si>
  <si>
    <t>1 05 03010 01 0000 110</t>
  </si>
  <si>
    <t>1 08 04020 01 0000 110</t>
  </si>
  <si>
    <t>2 02 04999 10 0000 110</t>
  </si>
  <si>
    <r>
      <t>Налог на имущество физических лиц</t>
    </r>
    <r>
      <rPr>
        <i/>
        <sz val="12"/>
        <rFont val="Times New Roman"/>
        <family val="1"/>
        <charset val="204"/>
      </rPr>
      <t xml:space="preserve"> </t>
    </r>
    <r>
      <rPr>
        <i/>
        <sz val="12"/>
        <color indexed="10"/>
        <rFont val="Times New Roman"/>
        <family val="1"/>
        <charset val="204"/>
      </rPr>
      <t xml:space="preserve"> </t>
    </r>
  </si>
  <si>
    <t>1 06 01030 10 0000 110</t>
  </si>
  <si>
    <t>0122002</t>
  </si>
  <si>
    <t>Создание условий для деятельности народных дружин;   обеспечение первичных мер пожарной безопасности в границах населенных пунктов и ЧС в рамках подпрограммы «Развития систем жизнеобеспечения» муниципальной программы «Развитие территории МО Карагайского сельского поселения на 2015-2018 годы»</t>
  </si>
  <si>
    <t>0121056</t>
  </si>
  <si>
    <t>870</t>
  </si>
  <si>
    <t>руб.</t>
  </si>
  <si>
    <t>код</t>
  </si>
  <si>
    <t>Наименование программы</t>
  </si>
  <si>
    <t>Непрограммные расходы</t>
  </si>
  <si>
    <t>Итого: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</si>
  <si>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</si>
  <si>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Резервный фонд МО "Карагайское сельское поселение"</t>
  </si>
  <si>
    <t>Резервные средства</t>
  </si>
  <si>
    <t>99000Ш1</t>
  </si>
  <si>
    <t>(рублей)</t>
  </si>
  <si>
    <t>Приложение 1
к решению «О бюджете муниципального образования "Карагайское сельское поселение" на 2016 год»</t>
  </si>
  <si>
    <t>Приложение 2
к решению «О бюджете муниципального образования "Карагайское сельское поселение" на 2016 год»</t>
  </si>
  <si>
    <t>КБК</t>
  </si>
  <si>
    <t xml:space="preserve">                                Наименование доходов</t>
  </si>
  <si>
    <t>% отчисления     в бюджет сельского поселения</t>
  </si>
  <si>
    <t>В ЧАСТИ ДОХОДОВ ОТ ОКАЗАНИЯ ПЛАТНЫХ УСЛУГ И КОМПЕНСАЦИИ ЗАТРАТ ГОСУДАРСТВА</t>
  </si>
  <si>
    <t>801 1 13 01995 10 0000 130</t>
  </si>
  <si>
    <t>801 1 13 02995 10 0000 130</t>
  </si>
  <si>
    <t>В  ЧАСТИ ПРОЧИХ  НЕНАЛОГОВЫХ  ДОХОДОВ</t>
  </si>
  <si>
    <t>801 1 17 01050 10 0000 180</t>
  </si>
  <si>
    <t>801 1 17 05050 10 0000 180</t>
  </si>
  <si>
    <t>Приложение 3
к решению «О бюджете муниципального образования "Карагайское сельское поселение" на 2016 год»</t>
  </si>
  <si>
    <t>106 06033 10 0000 110</t>
  </si>
  <si>
    <t>106 06043 10 0000 110</t>
  </si>
  <si>
    <t>Земельный налог с организаций, обладающих земельным участком, расположенным в границах поселений</t>
  </si>
  <si>
    <t>Земельный налог с физических лиц, обладающих земельным участком, расположенным в границах поселений</t>
  </si>
  <si>
    <t>0111000</t>
  </si>
  <si>
    <t xml:space="preserve">Обеспечение сбалансированности бюджета в рамках подпрограммы "Обеспечение развития экономического потенциала и обеспечение сбалансированности бюджета" муниципальной программы "Комплексное совершенствование социально-экономических процессов в Карагайском сельском поселении на 2015-2018 гг" </t>
  </si>
  <si>
    <t>0121000</t>
  </si>
  <si>
    <t xml:space="preserve">Повышение уровня благоустройства территории Карагайского сельского поселения в рамках подпрограммы "Развития систем жизнеобеспечения", муниципальной программы "Комплексное совершенствование социально-экономических процессов в Карагайском сельском поселении на 2015-2018 гг" </t>
  </si>
  <si>
    <t>0121053</t>
  </si>
  <si>
    <t>0131000</t>
  </si>
  <si>
    <t>Развитие социально-культурной сферы на территории МО "Карагайское сельское поселение" в рамках подпрограммы "Развитие социальной сферы" муниципальной программы "Комплексное совершенствование социально-экономических процессов в Карагайском сельском поселении на 2015-2018 гг."</t>
  </si>
  <si>
    <t>Осуществление переданных полномочий по муниципальному земельному контролю за использованием земель поселением в рамках подпрограммы «Обеспечение развития экономического потенциала и обеспечение сбалансированности бюджета» муниципальной программы «Комплексное совершенствование социально-экономических процессов в Карагайском сельском поселении на 2015-2018 годы"</t>
  </si>
  <si>
    <t>Осуществление переданных полномочий по организации в границах поселения водоснабжения населения в рамках подпрограммы «Развития систем жизнеобеспечения» муниципальной программы «Комплексное совершенствование социально-экономических процессов в Карагайском сельском поселении на 2015-2018 годы"</t>
  </si>
  <si>
    <t>Осуществление переданных полномочий по организации утилизации отходов (буртовке) в рамках подпрограммы «Развития систем жизнеобеспечения» муниципальной программы ««Комплексное совершенствование социально-экономических процессов в Карагайском сельском поселении на 2015-2018 годы"</t>
  </si>
  <si>
    <t>Осуществление переданных полномочий по организации сбора и вывоза бытовых отходов и мусора в рамках подпрограммы «Развития систем жизнеобеспечения» муниципальной программы «Комплексное совершенствование социально-экономических процессов в Карагайском сельском поселении на 2015-2018 годы"</t>
  </si>
  <si>
    <t>Осуществление переданных полномочий на содержание мест захоронения в рамках подпрограммы «Развития систем жизнеобеспечения» муниципальной программы «Комплексное совершенствование социально-экономических процессов в Карагайском сельском поселении на 2015-2018 годы"</t>
  </si>
  <si>
    <t>Обеспечение деятельности учреждений  культуры в рамках подпрограммы «Развитие социальной сферы» муниципальной программы «Комплексное совершенствование социально-экономических процессов в Карагайском сельском поселении на 2015-2018 годы"</t>
  </si>
  <si>
    <t>Осуществление мероприятий по физической культуры и спорта в рамках подпрограммы «Развитие социальной сферы» муниципальной программы «Комплексное совершенствование социально-экономических процессов в Карагайском сельском поселении на 2015-2018 годы"</t>
  </si>
  <si>
    <t xml:space="preserve">Перечень главных администраторов доходов местного бюджета </t>
  </si>
  <si>
    <t>Перечень главных администраторов источников финансирования дефицита местного бюджета</t>
  </si>
  <si>
    <t>Нормативы распределения доходов местного бюджета в 2016 году</t>
  </si>
  <si>
    <t>Объем поступлений доходов в местный бюджет в 2016 году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</si>
  <si>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</si>
  <si>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</si>
  <si>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</si>
  <si>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Ведомственная структура расходов местного бюджета на 2016 год</t>
  </si>
  <si>
    <t>НЕПРОГРАМНЫЕ НАПРАВЛЕНИЯ ДЕЯТЕЛЬНОСТИ АДМИНИСТРАЦИИ СЕЛЬСКОГО ПОСЕЛЕНИЯ</t>
  </si>
  <si>
    <t xml:space="preserve">Глава сельского поселения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</si>
  <si>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</si>
  <si>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9900000000</t>
  </si>
  <si>
    <t>990А000200</t>
  </si>
  <si>
    <t>Расходы на выплаты по оплате труда работников администрации сельского поселения</t>
  </si>
  <si>
    <t>Закупка товаров, работ, услуг для обеспечения государственных (муниципальных) нужд</t>
  </si>
  <si>
    <t>Иные бюджетные ассигнования</t>
  </si>
  <si>
    <t>990А000100</t>
  </si>
  <si>
    <t>990А000110</t>
  </si>
  <si>
    <t>200</t>
  </si>
  <si>
    <t>800</t>
  </si>
  <si>
    <t>990А000190</t>
  </si>
  <si>
    <t>990Ц000100</t>
  </si>
  <si>
    <t>990Ц000190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</si>
  <si>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</si>
  <si>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</si>
  <si>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Осуществление муниципального земельного контроля за использованием земель поселения</t>
  </si>
  <si>
    <t>0110100000</t>
  </si>
  <si>
    <t>0110102000</t>
  </si>
  <si>
    <t>Основное мероприятие "Повышение уровня благоустройства  территории Карагайского сельского поселения"</t>
  </si>
  <si>
    <t>Иные межбюджетные трансферты на осуществление переданных полномочий по организации в границах поселения водоснабжения населения</t>
  </si>
  <si>
    <t>0120100000</t>
  </si>
  <si>
    <t>0120104И20</t>
  </si>
  <si>
    <t>Иные межбюджетные трансферты на осуществление переданных полномочий по организации утилизации отходов (буртовке)</t>
  </si>
  <si>
    <t>0120104И10</t>
  </si>
  <si>
    <t xml:space="preserve">Участие в организации деятельности по сбору и транспортированию твердых коммунальных отходов </t>
  </si>
  <si>
    <t>0120104000</t>
  </si>
  <si>
    <t>Содержание мест захоронения</t>
  </si>
  <si>
    <t>0120103000</t>
  </si>
  <si>
    <t>Основное мероприятие "Развитие культуры и спорта"</t>
  </si>
  <si>
    <t xml:space="preserve">Обеспечение деятельности учреждений  культуры </t>
  </si>
  <si>
    <t>0130100000</t>
  </si>
  <si>
    <t>Осуществление мероприятий по физической культуры и спорту</t>
  </si>
  <si>
    <t>0130102000</t>
  </si>
  <si>
    <t xml:space="preserve">Прочие доходы от оказания платных услуг (работ) получателями средств бюджетов сельских поселений </t>
  </si>
  <si>
    <t>Прочие доходы от  компенсации затрат  бюджетов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</si>
  <si>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</si>
  <si>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</si>
  <si>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990000Ш0000</t>
  </si>
  <si>
    <t>0130101000</t>
  </si>
  <si>
    <t>Распределение
бюджетных ассигнований по разделам, подразделам классификации расходов местного бюджета на 2016 год</t>
  </si>
  <si>
    <t>Изменения (+;-) на 2016 год</t>
  </si>
  <si>
    <t>Муниципальная программа «Комплексное совершенствование социально-экономических процессов в Карагайском сельском поселении на 2015-2018 годы»</t>
  </si>
  <si>
    <t>Сельская администрация Карагайского сельского поселения</t>
  </si>
  <si>
    <t>Основное мероприятие "Обеспечение сбалансированности бюджета"</t>
  </si>
  <si>
    <t>Материально техническое обслуживание бухгалтерии сельского поселения</t>
  </si>
  <si>
    <t>Расходы на обеспечение функций работников бухгалтерии сельского поселения</t>
  </si>
  <si>
    <t>Приложение 2
к решению «О внесении изменений и дополнений в решение "О бюджете муниципального образования "Карагайское сельское поселение" на 2016 год»</t>
  </si>
  <si>
    <t>0120200000</t>
  </si>
  <si>
    <t>Основное мероприятие "Предупреждение и ликвидация последствий чрезвычайных ситуаций в границах Карагайского сельского поселения"</t>
  </si>
  <si>
    <t xml:space="preserve">Уплата иных платежей </t>
  </si>
  <si>
    <t>Приложение 1
к решению «О внесении изменений и дополнений в решение "О бюджете муниципального образования "Карагайское сельское поселение" на 2016 год»</t>
  </si>
  <si>
    <t xml:space="preserve">Дотации бюджетам бюджетной системы Российской Федерации </t>
  </si>
  <si>
    <t xml:space="preserve">Субвенции бюджетам бюджетной системы  Российской Федерации </t>
  </si>
  <si>
    <t>Приложение 3
к решению «О внесении изменений и дополнений в решение "О бюджете муниципального образования "Карагайское сельское поселение" на 2016 год»</t>
  </si>
  <si>
    <t>Распределение бюджетных ассигнований  на реализацию муниципальной программы на 2016 год</t>
  </si>
  <si>
    <t>Сумма на 2016 год</t>
  </si>
  <si>
    <t>,</t>
  </si>
  <si>
    <t>2 02 04014 10 0000 110</t>
  </si>
  <si>
    <t>0110103М00</t>
  </si>
  <si>
    <t>Межбюджетные трансферты</t>
  </si>
  <si>
    <t>500</t>
  </si>
  <si>
    <t>Приложение 4
к решению «О внесении изменений и дополнений в решение "О бюджете муниципального образования "Карагайское сельское поселение" на 2016 год»</t>
  </si>
  <si>
    <t xml:space="preserve">Приложение 4
к решению «О бюджете муниципального образования "Карагайского сельского поселения " на 2016 год» </t>
  </si>
  <si>
    <t>Приложение  5
к решению «О бюджете муниципального образования "Карагайское сельское поселение" на 2016 год»</t>
  </si>
  <si>
    <t>Приложение 6
к решению «О бюджете муниципального образования "Карагайское сельское поселение"на 2016 год»</t>
  </si>
  <si>
    <t>Приложение 7
к решению «О бюджете муниципального образования "Карагайское сельское поселение" на 2016 год»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</si>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</sst>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5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Arial Cyr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b/>
      <i/>
      <sz val="10"/>
      <color indexed="8"/>
      <name val="Arial Cyr"/>
      <charset val="204"/>
    </font>
    <font>
      <b/>
      <sz val="8"/>
      <color indexed="8"/>
      <name val="Times New Roman"/>
      <family val="1"/>
      <charset val="204"/>
    </font>
    <font>
      <i/>
      <sz val="10"/>
      <color indexed="8"/>
      <name val="Arial Cyr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name val="Arial Cyr"/>
      <charset val="204"/>
    </font>
    <font>
      <sz val="9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Arial Cyr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9"/>
      <color indexed="63"/>
      <name val="Arial"/>
      <family val="2"/>
      <charset val="204"/>
    </font>
    <font>
      <b/>
      <sz val="8"/>
      <color indexed="63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4"/>
      <color indexed="8"/>
      <name val="Arial Cyr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8" fillId="0" borderId="0">
      <alignment wrapText="1"/>
    </xf>
    <xf numFmtId="0" fontId="21" fillId="0" borderId="0" applyNumberFormat="0" applyFont="0" applyFill="0" applyBorder="0" applyAlignment="0" applyProtection="0">
      <alignment vertical="top"/>
    </xf>
    <xf numFmtId="0" fontId="2" fillId="0" borderId="0"/>
    <xf numFmtId="0" fontId="22" fillId="0" borderId="0">
      <alignment vertical="top"/>
    </xf>
    <xf numFmtId="0" fontId="49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</cellStyleXfs>
  <cellXfs count="284">
    <xf numFmtId="0" fontId="0" fillId="0" borderId="0" xfId="0"/>
    <xf numFmtId="0" fontId="0" fillId="0" borderId="0" xfId="0" applyAlignment="1"/>
    <xf numFmtId="0" fontId="9" fillId="0" borderId="0" xfId="0" applyFont="1" applyFill="1" applyAlignment="1">
      <alignment wrapText="1"/>
    </xf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9" fillId="0" borderId="0" xfId="0" applyFont="1" applyFill="1" applyBorder="1" applyAlignment="1">
      <alignment horizontal="left" vertical="justify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0" fontId="15" fillId="0" borderId="0" xfId="0" applyFont="1"/>
    <xf numFmtId="0" fontId="14" fillId="0" borderId="0" xfId="0" applyFont="1" applyAlignment="1">
      <alignment horizontal="right" wrapText="1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right"/>
    </xf>
    <xf numFmtId="0" fontId="17" fillId="0" borderId="0" xfId="0" applyFont="1"/>
    <xf numFmtId="0" fontId="18" fillId="0" borderId="0" xfId="0" applyFont="1"/>
    <xf numFmtId="0" fontId="20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4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26" fillId="0" borderId="0" xfId="0" applyFont="1"/>
    <xf numFmtId="0" fontId="27" fillId="0" borderId="0" xfId="0" applyFont="1"/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49" fontId="19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top" wrapText="1"/>
    </xf>
    <xf numFmtId="49" fontId="25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7" fillId="0" borderId="0" xfId="0" applyFont="1" applyBorder="1"/>
    <xf numFmtId="0" fontId="29" fillId="0" borderId="0" xfId="0" applyFont="1" applyBorder="1" applyAlignment="1">
      <alignment wrapText="1"/>
    </xf>
    <xf numFmtId="0" fontId="24" fillId="0" borderId="0" xfId="0" applyFont="1" applyBorder="1"/>
    <xf numFmtId="0" fontId="9" fillId="0" borderId="0" xfId="0" applyFont="1" applyBorder="1"/>
    <xf numFmtId="49" fontId="0" fillId="0" borderId="0" xfId="0" applyNumberFormat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8" fillId="0" borderId="0" xfId="0" applyFont="1"/>
    <xf numFmtId="2" fontId="9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49" fontId="30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31" fillId="2" borderId="1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2" fontId="13" fillId="0" borderId="0" xfId="0" applyNumberFormat="1" applyFont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top" wrapText="1"/>
    </xf>
    <xf numFmtId="2" fontId="12" fillId="0" borderId="0" xfId="0" applyNumberFormat="1" applyFont="1" applyAlignment="1">
      <alignment wrapText="1"/>
    </xf>
    <xf numFmtId="2" fontId="4" fillId="0" borderId="0" xfId="0" applyNumberFormat="1" applyFont="1" applyAlignment="1">
      <alignment horizontal="center" vertical="top" wrapText="1"/>
    </xf>
    <xf numFmtId="2" fontId="7" fillId="0" borderId="1" xfId="0" applyNumberFormat="1" applyFont="1" applyBorder="1"/>
    <xf numFmtId="2" fontId="8" fillId="0" borderId="1" xfId="0" applyNumberFormat="1" applyFont="1" applyBorder="1"/>
    <xf numFmtId="2" fontId="7" fillId="0" borderId="0" xfId="0" applyNumberFormat="1" applyFont="1"/>
    <xf numFmtId="2" fontId="9" fillId="0" borderId="0" xfId="0" applyNumberFormat="1" applyFont="1"/>
    <xf numFmtId="0" fontId="38" fillId="0" borderId="0" xfId="0" applyFont="1" applyAlignment="1">
      <alignment horizontal="justify" vertical="center" wrapText="1"/>
    </xf>
    <xf numFmtId="0" fontId="24" fillId="0" borderId="0" xfId="0" applyFont="1" applyAlignment="1">
      <alignment horizontal="justify" vertical="center" wrapText="1"/>
    </xf>
    <xf numFmtId="0" fontId="8" fillId="0" borderId="0" xfId="0" applyFont="1" applyBorder="1"/>
    <xf numFmtId="2" fontId="4" fillId="0" borderId="2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43" fontId="41" fillId="0" borderId="1" xfId="8" applyFont="1" applyBorder="1" applyAlignment="1">
      <alignment horizontal="center" vertical="top" wrapText="1"/>
    </xf>
    <xf numFmtId="43" fontId="42" fillId="0" borderId="1" xfId="8" applyFont="1" applyFill="1" applyBorder="1" applyAlignment="1">
      <alignment horizontal="center" vertical="top" wrapText="1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Continuous" vertical="justify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13" fillId="2" borderId="3" xfId="0" applyNumberFormat="1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47" fillId="0" borderId="0" xfId="0" applyFont="1"/>
    <xf numFmtId="0" fontId="4" fillId="0" borderId="1" xfId="0" applyFont="1" applyBorder="1" applyAlignment="1">
      <alignment wrapText="1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49" fontId="30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top" wrapText="1"/>
    </xf>
    <xf numFmtId="49" fontId="11" fillId="3" borderId="1" xfId="0" applyNumberFormat="1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 applyAlignment="1"/>
    <xf numFmtId="0" fontId="0" fillId="4" borderId="0" xfId="0" applyFill="1"/>
    <xf numFmtId="0" fontId="7" fillId="4" borderId="0" xfId="0" applyFont="1" applyFill="1"/>
    <xf numFmtId="0" fontId="4" fillId="4" borderId="0" xfId="0" applyFont="1" applyFill="1" applyAlignment="1">
      <alignment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10" xfId="0" applyFont="1" applyFill="1" applyBorder="1"/>
    <xf numFmtId="0" fontId="4" fillId="4" borderId="1" xfId="0" applyFont="1" applyFill="1" applyBorder="1"/>
    <xf numFmtId="0" fontId="4" fillId="4" borderId="11" xfId="0" applyFont="1" applyFill="1" applyBorder="1"/>
    <xf numFmtId="0" fontId="0" fillId="4" borderId="10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43" fillId="4" borderId="0" xfId="0" applyFont="1" applyFill="1" applyAlignment="1">
      <alignment horizontal="right"/>
    </xf>
    <xf numFmtId="0" fontId="43" fillId="4" borderId="0" xfId="0" applyFont="1" applyFill="1" applyAlignment="1">
      <alignment horizontal="right" indent="1"/>
    </xf>
    <xf numFmtId="0" fontId="44" fillId="4" borderId="0" xfId="0" applyFont="1" applyFill="1" applyAlignment="1"/>
    <xf numFmtId="0" fontId="43" fillId="4" borderId="0" xfId="0" applyFont="1" applyFill="1" applyAlignment="1"/>
    <xf numFmtId="0" fontId="45" fillId="4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 wrapText="1"/>
    </xf>
    <xf numFmtId="0" fontId="9" fillId="0" borderId="0" xfId="0" applyFont="1" applyFill="1"/>
    <xf numFmtId="0" fontId="7" fillId="0" borderId="0" xfId="0" applyFont="1" applyFill="1"/>
    <xf numFmtId="49" fontId="11" fillId="0" borderId="0" xfId="0" applyNumberFormat="1" applyFont="1" applyFill="1" applyAlignment="1">
      <alignment horizont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justify" vertical="center" wrapText="1"/>
    </xf>
    <xf numFmtId="0" fontId="8" fillId="0" borderId="15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4" fillId="0" borderId="0" xfId="0" applyFont="1" applyFill="1"/>
    <xf numFmtId="49" fontId="7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25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justify" vertical="top" wrapText="1"/>
    </xf>
    <xf numFmtId="0" fontId="26" fillId="0" borderId="0" xfId="0" applyFont="1" applyFill="1"/>
    <xf numFmtId="0" fontId="27" fillId="0" borderId="0" xfId="0" applyFont="1" applyFill="1"/>
    <xf numFmtId="0" fontId="27" fillId="0" borderId="0" xfId="0" applyFont="1" applyFill="1" applyBorder="1"/>
    <xf numFmtId="0" fontId="34" fillId="0" borderId="2" xfId="0" applyFont="1" applyFill="1" applyBorder="1" applyAlignment="1">
      <alignment wrapText="1"/>
    </xf>
    <xf numFmtId="49" fontId="24" fillId="0" borderId="0" xfId="0" applyNumberFormat="1" applyFont="1" applyFill="1" applyAlignment="1">
      <alignment horizontal="center" vertical="justify"/>
    </xf>
    <xf numFmtId="0" fontId="24" fillId="0" borderId="0" xfId="0" applyFont="1" applyFill="1" applyAlignment="1">
      <alignment horizontal="left" vertical="justify"/>
    </xf>
    <xf numFmtId="0" fontId="38" fillId="0" borderId="0" xfId="0" applyFont="1" applyFill="1" applyAlignment="1">
      <alignment horizontal="left" vertical="justify"/>
    </xf>
    <xf numFmtId="0" fontId="24" fillId="0" borderId="0" xfId="0" applyFont="1" applyFill="1" applyAlignment="1">
      <alignment horizontal="center" vertical="justify"/>
    </xf>
    <xf numFmtId="0" fontId="24" fillId="0" borderId="0" xfId="0" applyFont="1" applyFill="1" applyAlignment="1">
      <alignment horizontal="center"/>
    </xf>
    <xf numFmtId="0" fontId="24" fillId="0" borderId="0" xfId="0" applyFont="1" applyFill="1"/>
    <xf numFmtId="49" fontId="0" fillId="0" borderId="0" xfId="0" applyNumberFormat="1" applyFill="1" applyAlignment="1">
      <alignment horizontal="center" vertical="justify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left" vertical="justify"/>
    </xf>
    <xf numFmtId="0" fontId="9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38" fillId="0" borderId="0" xfId="0" applyFont="1" applyFill="1" applyAlignment="1">
      <alignment horizontal="justify" vertical="center" wrapText="1"/>
    </xf>
    <xf numFmtId="0" fontId="24" fillId="0" borderId="0" xfId="0" applyFont="1" applyFill="1" applyAlignment="1">
      <alignment horizontal="justify" vertical="center" wrapText="1"/>
    </xf>
    <xf numFmtId="49" fontId="0" fillId="0" borderId="0" xfId="0" applyNumberFormat="1" applyFill="1" applyAlignment="1">
      <alignment horizontal="center"/>
    </xf>
    <xf numFmtId="0" fontId="38" fillId="0" borderId="0" xfId="0" applyFont="1"/>
    <xf numFmtId="2" fontId="5" fillId="0" borderId="2" xfId="0" applyNumberFormat="1" applyFont="1" applyFill="1" applyBorder="1" applyAlignment="1">
      <alignment horizontal="center" vertical="top" wrapText="1"/>
    </xf>
    <xf numFmtId="2" fontId="5" fillId="3" borderId="2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top" wrapText="1"/>
    </xf>
    <xf numFmtId="0" fontId="10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 wrapText="1"/>
    </xf>
    <xf numFmtId="43" fontId="4" fillId="0" borderId="1" xfId="8" applyFont="1" applyFill="1" applyBorder="1" applyAlignment="1">
      <alignment horizontal="center" vertical="center" wrapText="1"/>
    </xf>
    <xf numFmtId="43" fontId="4" fillId="0" borderId="16" xfId="0" applyNumberFormat="1" applyFont="1" applyBorder="1" applyAlignment="1">
      <alignment vertical="center" wrapText="1"/>
    </xf>
    <xf numFmtId="43" fontId="4" fillId="0" borderId="1" xfId="8" applyFont="1" applyFill="1" applyBorder="1" applyAlignment="1">
      <alignment vertical="center" wrapText="1"/>
    </xf>
    <xf numFmtId="43" fontId="5" fillId="0" borderId="1" xfId="8" applyFont="1" applyFill="1" applyBorder="1" applyAlignment="1">
      <alignment horizontal="center" vertical="center" wrapText="1"/>
    </xf>
    <xf numFmtId="43" fontId="5" fillId="0" borderId="16" xfId="0" applyNumberFormat="1" applyFont="1" applyBorder="1" applyAlignment="1">
      <alignment vertical="center" wrapText="1"/>
    </xf>
    <xf numFmtId="43" fontId="5" fillId="0" borderId="1" xfId="8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0" fontId="9" fillId="0" borderId="1" xfId="0" applyFont="1" applyBorder="1" applyAlignment="1">
      <alignment horizontal="center"/>
    </xf>
    <xf numFmtId="0" fontId="8" fillId="4" borderId="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34" fillId="4" borderId="2" xfId="0" applyFont="1" applyFill="1" applyBorder="1" applyAlignment="1"/>
    <xf numFmtId="0" fontId="34" fillId="4" borderId="16" xfId="0" applyFont="1" applyFill="1" applyBorder="1" applyAlignment="1"/>
    <xf numFmtId="0" fontId="34" fillId="4" borderId="2" xfId="0" applyFont="1" applyFill="1" applyBorder="1" applyAlignment="1">
      <alignment horizontal="center"/>
    </xf>
    <xf numFmtId="0" fontId="45" fillId="4" borderId="21" xfId="0" applyFont="1" applyFill="1" applyBorder="1" applyAlignment="1">
      <alignment horizontal="center"/>
    </xf>
    <xf numFmtId="0" fontId="45" fillId="4" borderId="16" xfId="0" applyFont="1" applyFill="1" applyBorder="1" applyAlignment="1">
      <alignment horizontal="center"/>
    </xf>
    <xf numFmtId="0" fontId="4" fillId="4" borderId="0" xfId="0" applyFont="1" applyFill="1" applyAlignment="1">
      <alignment horizontal="right" wrapText="1"/>
    </xf>
    <xf numFmtId="0" fontId="46" fillId="4" borderId="0" xfId="0" applyFont="1" applyFill="1" applyAlignment="1">
      <alignment horizontal="center" wrapText="1"/>
    </xf>
    <xf numFmtId="0" fontId="6" fillId="4" borderId="0" xfId="0" applyFont="1" applyFill="1" applyAlignment="1">
      <alignment wrapText="1"/>
    </xf>
    <xf numFmtId="0" fontId="34" fillId="4" borderId="18" xfId="0" applyFont="1" applyFill="1" applyBorder="1" applyAlignment="1">
      <alignment horizontal="center" vertical="center" wrapText="1"/>
    </xf>
    <xf numFmtId="0" fontId="34" fillId="4" borderId="23" xfId="0" applyFont="1" applyFill="1" applyBorder="1" applyAlignment="1">
      <alignment horizontal="center" vertical="center" wrapText="1"/>
    </xf>
    <xf numFmtId="0" fontId="34" fillId="4" borderId="19" xfId="0" applyFont="1" applyFill="1" applyBorder="1" applyAlignment="1">
      <alignment horizontal="center" vertical="center" wrapText="1"/>
    </xf>
    <xf numFmtId="0" fontId="34" fillId="4" borderId="20" xfId="0" applyFont="1" applyFill="1" applyBorder="1" applyAlignment="1">
      <alignment horizontal="center" vertical="center" wrapText="1"/>
    </xf>
    <xf numFmtId="0" fontId="34" fillId="4" borderId="8" xfId="0" applyFont="1" applyFill="1" applyBorder="1" applyAlignment="1">
      <alignment horizontal="center" vertical="center" wrapText="1"/>
    </xf>
    <xf numFmtId="0" fontId="34" fillId="4" borderId="17" xfId="0" applyFont="1" applyFill="1" applyBorder="1" applyAlignment="1">
      <alignment horizontal="center" vertical="center" wrapText="1"/>
    </xf>
    <xf numFmtId="0" fontId="34" fillId="4" borderId="18" xfId="0" applyFont="1" applyFill="1" applyBorder="1" applyAlignment="1">
      <alignment wrapText="1"/>
    </xf>
    <xf numFmtId="0" fontId="34" fillId="4" borderId="24" xfId="0" applyFont="1" applyFill="1" applyBorder="1" applyAlignment="1">
      <alignment wrapText="1"/>
    </xf>
    <xf numFmtId="0" fontId="34" fillId="4" borderId="23" xfId="0" applyFont="1" applyFill="1" applyBorder="1" applyAlignment="1">
      <alignment wrapText="1"/>
    </xf>
    <xf numFmtId="0" fontId="34" fillId="4" borderId="19" xfId="0" applyFont="1" applyFill="1" applyBorder="1" applyAlignment="1">
      <alignment wrapText="1"/>
    </xf>
    <xf numFmtId="0" fontId="34" fillId="4" borderId="0" xfId="0" applyFont="1" applyFill="1" applyAlignment="1">
      <alignment wrapText="1"/>
    </xf>
    <xf numFmtId="0" fontId="34" fillId="4" borderId="20" xfId="0" applyFont="1" applyFill="1" applyBorder="1" applyAlignment="1">
      <alignment wrapText="1"/>
    </xf>
    <xf numFmtId="0" fontId="34" fillId="4" borderId="8" xfId="0" applyFont="1" applyFill="1" applyBorder="1" applyAlignment="1">
      <alignment wrapText="1"/>
    </xf>
    <xf numFmtId="0" fontId="34" fillId="4" borderId="15" xfId="0" applyFont="1" applyFill="1" applyBorder="1" applyAlignment="1">
      <alignment wrapText="1"/>
    </xf>
    <xf numFmtId="0" fontId="34" fillId="4" borderId="17" xfId="0" applyFont="1" applyFill="1" applyBorder="1" applyAlignment="1">
      <alignment wrapText="1"/>
    </xf>
    <xf numFmtId="0" fontId="34" fillId="4" borderId="18" xfId="0" applyFont="1" applyFill="1" applyBorder="1" applyAlignment="1">
      <alignment horizontal="center" vertical="center"/>
    </xf>
    <xf numFmtId="0" fontId="34" fillId="4" borderId="23" xfId="0" applyFont="1" applyFill="1" applyBorder="1" applyAlignment="1">
      <alignment horizontal="center" vertical="center"/>
    </xf>
    <xf numFmtId="0" fontId="34" fillId="4" borderId="2" xfId="0" applyFont="1" applyFill="1" applyBorder="1" applyAlignment="1">
      <alignment wrapText="1"/>
    </xf>
    <xf numFmtId="0" fontId="34" fillId="4" borderId="21" xfId="0" applyFont="1" applyFill="1" applyBorder="1" applyAlignment="1">
      <alignment wrapText="1"/>
    </xf>
    <xf numFmtId="0" fontId="34" fillId="4" borderId="16" xfId="0" applyFont="1" applyFill="1" applyBorder="1" applyAlignment="1">
      <alignment wrapText="1"/>
    </xf>
    <xf numFmtId="0" fontId="34" fillId="4" borderId="2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49" fontId="5" fillId="2" borderId="2" xfId="0" applyNumberFormat="1" applyFont="1" applyFill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16" fillId="0" borderId="0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9" fontId="13" fillId="0" borderId="0" xfId="0" applyNumberFormat="1" applyFont="1" applyAlignment="1">
      <alignment horizontal="right" vertical="top" wrapText="1"/>
    </xf>
  </cellXfs>
  <cellStyles count="11">
    <cellStyle name="xl101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Тысячи [0]_перечис.11" xfId="6"/>
    <cellStyle name="Тысячи_перечис.11" xfId="7"/>
    <cellStyle name="Финансовый" xfId="8" builtinId="3"/>
    <cellStyle name="Финансовый 2" xfId="9"/>
    <cellStyle name="Финансовый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72"/>
  <sheetViews>
    <sheetView workbookViewId="0">
      <selection activeCell="C26" sqref="C26:D26"/>
    </sheetView>
  </sheetViews>
  <sheetFormatPr defaultRowHeight="15.75"/>
  <cols>
    <col min="1" max="1" width="12.85546875" style="9" customWidth="1"/>
    <col min="2" max="2" width="19.5703125" style="50" customWidth="1"/>
    <col min="3" max="3" width="32.140625" style="51" customWidth="1"/>
    <col min="4" max="4" width="28.85546875" style="51" customWidth="1"/>
    <col min="5" max="16384" width="9.140625" style="4"/>
  </cols>
  <sheetData>
    <row r="1" spans="1:8" ht="74.25" customHeight="1">
      <c r="C1" s="220" t="s">
        <v>414</v>
      </c>
      <c r="D1" s="220"/>
    </row>
    <row r="2" spans="1:8" ht="52.5" customHeight="1">
      <c r="C2" s="220" t="s">
        <v>328</v>
      </c>
      <c r="D2" s="220"/>
    </row>
    <row r="3" spans="1:8" ht="0.75" customHeight="1"/>
    <row r="4" spans="1:8" s="29" customFormat="1" ht="22.5" customHeight="1">
      <c r="A4" s="221" t="s">
        <v>358</v>
      </c>
      <c r="B4" s="222"/>
      <c r="C4" s="222"/>
      <c r="D4" s="222"/>
    </row>
    <row r="5" spans="1:8" s="29" customFormat="1" ht="18.75">
      <c r="A5" s="97"/>
      <c r="B5" s="50"/>
      <c r="C5" s="51"/>
      <c r="D5" s="51"/>
    </row>
    <row r="6" spans="1:8" s="30" customFormat="1" ht="48.75" customHeight="1">
      <c r="A6" s="27" t="s">
        <v>5</v>
      </c>
      <c r="B6" s="24" t="s">
        <v>3</v>
      </c>
      <c r="C6" s="223" t="s">
        <v>6</v>
      </c>
      <c r="D6" s="224"/>
      <c r="E6" s="52"/>
      <c r="F6" s="52"/>
      <c r="G6" s="52"/>
      <c r="H6" s="52"/>
    </row>
    <row r="7" spans="1:8" s="30" customFormat="1" ht="14.25" customHeight="1">
      <c r="A7" s="27">
        <v>1</v>
      </c>
      <c r="B7" s="24">
        <v>2</v>
      </c>
      <c r="C7" s="225">
        <v>3</v>
      </c>
      <c r="D7" s="226"/>
      <c r="E7" s="52"/>
      <c r="F7" s="52"/>
      <c r="G7" s="52"/>
      <c r="H7" s="52"/>
    </row>
    <row r="8" spans="1:8" s="30" customFormat="1" ht="14.25" customHeight="1">
      <c r="A8" s="217" t="s">
        <v>410</v>
      </c>
      <c r="B8" s="218"/>
      <c r="C8" s="218"/>
      <c r="D8" s="219"/>
      <c r="E8" s="52"/>
      <c r="F8" s="52"/>
      <c r="G8" s="52"/>
      <c r="H8" s="52"/>
    </row>
    <row r="9" spans="1:8" s="28" customFormat="1" ht="27.75" hidden="1" customHeight="1">
      <c r="A9" s="98">
        <v>110</v>
      </c>
      <c r="B9" s="94" t="s">
        <v>180</v>
      </c>
      <c r="C9" s="216" t="s">
        <v>194</v>
      </c>
      <c r="D9" s="216"/>
      <c r="E9" s="53"/>
      <c r="F9" s="53"/>
      <c r="G9" s="53"/>
      <c r="H9" s="54"/>
    </row>
    <row r="10" spans="1:8" s="28" customFormat="1" ht="51.75" customHeight="1">
      <c r="A10" s="99">
        <v>801</v>
      </c>
      <c r="B10" s="96" t="s">
        <v>195</v>
      </c>
      <c r="C10" s="216" t="s">
        <v>323</v>
      </c>
      <c r="D10" s="216"/>
      <c r="E10" s="53"/>
      <c r="F10" s="53"/>
      <c r="G10" s="53"/>
      <c r="H10" s="54"/>
    </row>
    <row r="11" spans="1:8" s="30" customFormat="1" ht="53.25" customHeight="1">
      <c r="A11" s="99">
        <v>801</v>
      </c>
      <c r="B11" s="89" t="s">
        <v>196</v>
      </c>
      <c r="C11" s="216" t="s">
        <v>197</v>
      </c>
      <c r="D11" s="216"/>
      <c r="E11" s="53"/>
      <c r="F11" s="53"/>
      <c r="G11" s="53"/>
      <c r="H11" s="52"/>
    </row>
    <row r="12" spans="1:8" s="30" customFormat="1" ht="27.75" customHeight="1">
      <c r="A12" s="99">
        <v>801</v>
      </c>
      <c r="B12" s="95" t="s">
        <v>198</v>
      </c>
      <c r="C12" s="216" t="s">
        <v>219</v>
      </c>
      <c r="D12" s="216"/>
      <c r="E12" s="53"/>
      <c r="F12" s="53"/>
      <c r="G12" s="53"/>
      <c r="H12" s="52"/>
    </row>
    <row r="13" spans="1:8" ht="17.25" customHeight="1">
      <c r="A13" s="99">
        <v>801</v>
      </c>
      <c r="B13" s="89" t="s">
        <v>199</v>
      </c>
      <c r="C13" s="216" t="s">
        <v>220</v>
      </c>
      <c r="D13" s="216"/>
      <c r="E13" s="53"/>
      <c r="F13" s="53"/>
      <c r="G13" s="53"/>
      <c r="H13" s="55"/>
    </row>
    <row r="14" spans="1:8" ht="63" customHeight="1">
      <c r="A14" s="99">
        <v>801</v>
      </c>
      <c r="B14" s="89" t="s">
        <v>200</v>
      </c>
      <c r="C14" s="216" t="s">
        <v>221</v>
      </c>
      <c r="D14" s="216"/>
      <c r="E14" s="53"/>
      <c r="F14" s="53"/>
      <c r="G14" s="53"/>
      <c r="H14" s="55"/>
    </row>
    <row r="15" spans="1:8" ht="63.75" customHeight="1">
      <c r="A15" s="99">
        <v>801</v>
      </c>
      <c r="B15" s="89" t="s">
        <v>201</v>
      </c>
      <c r="C15" s="216" t="s">
        <v>222</v>
      </c>
      <c r="D15" s="216"/>
      <c r="E15" s="53"/>
      <c r="F15" s="53"/>
      <c r="G15" s="53"/>
      <c r="H15" s="55"/>
    </row>
    <row r="16" spans="1:8" ht="65.25" customHeight="1">
      <c r="A16" s="99">
        <v>801</v>
      </c>
      <c r="B16" s="89" t="s">
        <v>202</v>
      </c>
      <c r="C16" s="216" t="s">
        <v>223</v>
      </c>
      <c r="D16" s="216"/>
      <c r="E16" s="53"/>
      <c r="F16" s="53"/>
      <c r="G16" s="53"/>
      <c r="H16" s="55"/>
    </row>
    <row r="17" spans="1:8" ht="66.75" customHeight="1">
      <c r="A17" s="99">
        <v>801</v>
      </c>
      <c r="B17" s="89" t="s">
        <v>203</v>
      </c>
      <c r="C17" s="216" t="s">
        <v>224</v>
      </c>
      <c r="D17" s="216"/>
      <c r="E17" s="53"/>
      <c r="F17" s="53"/>
      <c r="G17" s="53"/>
      <c r="H17" s="55"/>
    </row>
    <row r="18" spans="1:8" ht="41.25" customHeight="1">
      <c r="A18" s="99">
        <v>801</v>
      </c>
      <c r="B18" s="89" t="s">
        <v>204</v>
      </c>
      <c r="C18" s="216" t="s">
        <v>225</v>
      </c>
      <c r="D18" s="216"/>
      <c r="E18" s="53"/>
      <c r="F18" s="53"/>
      <c r="G18" s="53"/>
      <c r="H18" s="55"/>
    </row>
    <row r="19" spans="1:8" ht="31.5" customHeight="1">
      <c r="A19" s="99">
        <v>801</v>
      </c>
      <c r="B19" s="89" t="s">
        <v>205</v>
      </c>
      <c r="C19" s="216" t="s">
        <v>226</v>
      </c>
      <c r="D19" s="216"/>
      <c r="E19" s="53"/>
      <c r="F19" s="53"/>
      <c r="G19" s="53"/>
      <c r="H19" s="55"/>
    </row>
    <row r="20" spans="1:8" ht="17.25" customHeight="1">
      <c r="A20" s="99">
        <v>801</v>
      </c>
      <c r="B20" s="89" t="s">
        <v>206</v>
      </c>
      <c r="C20" s="216" t="s">
        <v>227</v>
      </c>
      <c r="D20" s="216"/>
      <c r="E20" s="53"/>
      <c r="F20" s="53"/>
      <c r="G20" s="53"/>
      <c r="H20" s="55"/>
    </row>
    <row r="21" spans="1:8" ht="19.5" customHeight="1">
      <c r="A21" s="99">
        <v>801</v>
      </c>
      <c r="B21" s="89" t="s">
        <v>207</v>
      </c>
      <c r="C21" s="216" t="s">
        <v>228</v>
      </c>
      <c r="D21" s="216"/>
      <c r="E21" s="53"/>
      <c r="F21" s="53"/>
      <c r="G21" s="53"/>
      <c r="H21" s="55"/>
    </row>
    <row r="22" spans="1:8" ht="34.5" customHeight="1">
      <c r="A22" s="99">
        <v>801</v>
      </c>
      <c r="B22" s="89" t="s">
        <v>208</v>
      </c>
      <c r="C22" s="216" t="s">
        <v>229</v>
      </c>
      <c r="D22" s="216"/>
      <c r="E22" s="53"/>
      <c r="F22" s="53"/>
      <c r="G22" s="53"/>
      <c r="H22" s="55"/>
    </row>
    <row r="23" spans="1:8" ht="20.25" customHeight="1">
      <c r="A23" s="99">
        <v>801</v>
      </c>
      <c r="B23" s="89" t="s">
        <v>209</v>
      </c>
      <c r="C23" s="216" t="s">
        <v>230</v>
      </c>
      <c r="D23" s="216"/>
      <c r="E23" s="53"/>
      <c r="F23" s="53"/>
      <c r="G23" s="53"/>
      <c r="H23" s="55"/>
    </row>
    <row r="24" spans="1:8" ht="26.25" customHeight="1">
      <c r="A24" s="99">
        <v>801</v>
      </c>
      <c r="B24" s="89" t="s">
        <v>210</v>
      </c>
      <c r="C24" s="216" t="s">
        <v>231</v>
      </c>
      <c r="D24" s="216"/>
      <c r="E24" s="53"/>
      <c r="F24" s="53"/>
      <c r="G24" s="53"/>
      <c r="H24" s="55"/>
    </row>
    <row r="25" spans="1:8" ht="41.25" customHeight="1">
      <c r="A25" s="99">
        <v>801</v>
      </c>
      <c r="B25" s="89" t="s">
        <v>211</v>
      </c>
      <c r="C25" s="216" t="s">
        <v>232</v>
      </c>
      <c r="D25" s="216"/>
      <c r="E25" s="53"/>
      <c r="F25" s="53"/>
      <c r="G25" s="53"/>
      <c r="H25" s="55"/>
    </row>
    <row r="26" spans="1:8" ht="17.25" customHeight="1">
      <c r="A26" s="99">
        <v>801</v>
      </c>
      <c r="B26" s="89" t="s">
        <v>212</v>
      </c>
      <c r="C26" s="216" t="s">
        <v>233</v>
      </c>
      <c r="D26" s="216"/>
      <c r="E26" s="53"/>
      <c r="F26" s="53"/>
      <c r="G26" s="53"/>
      <c r="H26" s="55"/>
    </row>
    <row r="27" spans="1:8" ht="67.5" customHeight="1">
      <c r="A27" s="99">
        <v>801</v>
      </c>
      <c r="B27" s="89" t="s">
        <v>213</v>
      </c>
      <c r="C27" s="216" t="s">
        <v>234</v>
      </c>
      <c r="D27" s="216"/>
      <c r="E27" s="53"/>
      <c r="F27" s="53"/>
      <c r="G27" s="53"/>
      <c r="H27" s="55"/>
    </row>
    <row r="28" spans="1:8" ht="46.5" customHeight="1">
      <c r="A28" s="99">
        <v>801</v>
      </c>
      <c r="B28" s="89" t="s">
        <v>214</v>
      </c>
      <c r="C28" s="216" t="s">
        <v>235</v>
      </c>
      <c r="D28" s="216"/>
      <c r="E28" s="53"/>
      <c r="F28" s="53"/>
      <c r="G28" s="53"/>
      <c r="H28" s="55"/>
    </row>
    <row r="29" spans="1:8" ht="15.75" hidden="1" customHeight="1">
      <c r="A29" s="228" t="s">
        <v>215</v>
      </c>
      <c r="B29" s="228"/>
      <c r="C29" s="228"/>
      <c r="D29" s="228"/>
      <c r="E29" s="55"/>
      <c r="F29" s="55"/>
      <c r="G29" s="55"/>
      <c r="H29" s="55"/>
    </row>
    <row r="30" spans="1:8" ht="59.25" hidden="1" customHeight="1">
      <c r="A30" s="100" t="s">
        <v>216</v>
      </c>
      <c r="B30" s="89" t="s">
        <v>217</v>
      </c>
      <c r="C30" s="216" t="s">
        <v>236</v>
      </c>
      <c r="D30" s="216"/>
      <c r="E30" s="53"/>
      <c r="F30" s="53"/>
      <c r="G30" s="53"/>
      <c r="H30" s="55"/>
    </row>
    <row r="31" spans="1:8" ht="35.25" hidden="1" customHeight="1">
      <c r="A31" s="100" t="s">
        <v>216</v>
      </c>
      <c r="B31" s="89" t="s">
        <v>218</v>
      </c>
      <c r="C31" s="216" t="s">
        <v>237</v>
      </c>
      <c r="D31" s="216"/>
      <c r="E31" s="53"/>
      <c r="F31" s="53"/>
      <c r="G31" s="53"/>
      <c r="H31" s="55"/>
    </row>
    <row r="32" spans="1:8">
      <c r="C32" s="227"/>
      <c r="D32" s="227"/>
      <c r="E32" s="55"/>
      <c r="F32" s="55"/>
      <c r="G32" s="55"/>
      <c r="H32" s="55"/>
    </row>
    <row r="33" spans="3:8">
      <c r="C33" s="227"/>
      <c r="D33" s="227"/>
      <c r="E33" s="55"/>
      <c r="F33" s="55"/>
      <c r="G33" s="55"/>
      <c r="H33" s="55"/>
    </row>
    <row r="34" spans="3:8">
      <c r="C34" s="227"/>
      <c r="D34" s="227"/>
    </row>
    <row r="35" spans="3:8">
      <c r="C35" s="227"/>
      <c r="D35" s="227"/>
    </row>
    <row r="36" spans="3:8">
      <c r="C36" s="227"/>
      <c r="D36" s="227"/>
    </row>
    <row r="37" spans="3:8">
      <c r="C37" s="227"/>
      <c r="D37" s="227"/>
    </row>
    <row r="38" spans="3:8">
      <c r="C38" s="227"/>
      <c r="D38" s="227"/>
    </row>
    <row r="39" spans="3:8">
      <c r="C39" s="227"/>
      <c r="D39" s="227"/>
    </row>
    <row r="40" spans="3:8">
      <c r="C40" s="227"/>
      <c r="D40" s="227"/>
    </row>
    <row r="41" spans="3:8">
      <c r="C41" s="227"/>
      <c r="D41" s="227"/>
    </row>
    <row r="42" spans="3:8">
      <c r="C42" s="227"/>
      <c r="D42" s="227"/>
    </row>
    <row r="43" spans="3:8">
      <c r="C43" s="227"/>
      <c r="D43" s="227"/>
    </row>
    <row r="44" spans="3:8">
      <c r="C44" s="227"/>
      <c r="D44" s="227"/>
    </row>
    <row r="45" spans="3:8">
      <c r="C45" s="227"/>
      <c r="D45" s="227"/>
    </row>
    <row r="46" spans="3:8">
      <c r="C46" s="227"/>
      <c r="D46" s="227"/>
    </row>
    <row r="47" spans="3:8">
      <c r="C47" s="227"/>
      <c r="D47" s="227"/>
    </row>
    <row r="48" spans="3:8">
      <c r="C48" s="227"/>
      <c r="D48" s="227"/>
    </row>
    <row r="49" spans="3:4">
      <c r="C49" s="227"/>
      <c r="D49" s="227"/>
    </row>
    <row r="50" spans="3:4">
      <c r="C50" s="227"/>
      <c r="D50" s="227"/>
    </row>
    <row r="51" spans="3:4">
      <c r="C51" s="227"/>
      <c r="D51" s="227"/>
    </row>
    <row r="52" spans="3:4">
      <c r="C52" s="227"/>
      <c r="D52" s="227"/>
    </row>
    <row r="53" spans="3:4">
      <c r="C53" s="227"/>
      <c r="D53" s="227"/>
    </row>
    <row r="54" spans="3:4">
      <c r="C54" s="227"/>
      <c r="D54" s="227"/>
    </row>
    <row r="55" spans="3:4">
      <c r="C55" s="227"/>
      <c r="D55" s="227"/>
    </row>
    <row r="56" spans="3:4">
      <c r="C56" s="227"/>
      <c r="D56" s="227"/>
    </row>
    <row r="57" spans="3:4">
      <c r="C57" s="227"/>
      <c r="D57" s="227"/>
    </row>
    <row r="58" spans="3:4">
      <c r="C58" s="227"/>
      <c r="D58" s="227"/>
    </row>
    <row r="59" spans="3:4">
      <c r="C59" s="227"/>
      <c r="D59" s="227"/>
    </row>
    <row r="60" spans="3:4">
      <c r="C60" s="227"/>
      <c r="D60" s="227"/>
    </row>
    <row r="61" spans="3:4">
      <c r="C61" s="227"/>
      <c r="D61" s="227"/>
    </row>
    <row r="62" spans="3:4">
      <c r="C62" s="227"/>
      <c r="D62" s="227"/>
    </row>
    <row r="63" spans="3:4">
      <c r="C63" s="227"/>
      <c r="D63" s="227"/>
    </row>
    <row r="64" spans="3:4">
      <c r="C64" s="227"/>
      <c r="D64" s="227"/>
    </row>
    <row r="65" spans="3:4">
      <c r="C65" s="227"/>
      <c r="D65" s="227"/>
    </row>
    <row r="66" spans="3:4">
      <c r="C66" s="227"/>
      <c r="D66" s="227"/>
    </row>
    <row r="67" spans="3:4">
      <c r="C67" s="227"/>
      <c r="D67" s="227"/>
    </row>
    <row r="68" spans="3:4">
      <c r="C68" s="227"/>
      <c r="D68" s="227"/>
    </row>
    <row r="69" spans="3:4">
      <c r="C69" s="227"/>
      <c r="D69" s="227"/>
    </row>
    <row r="70" spans="3:4">
      <c r="C70" s="227"/>
      <c r="D70" s="227"/>
    </row>
    <row r="71" spans="3:4">
      <c r="C71" s="227"/>
      <c r="D71" s="227"/>
    </row>
    <row r="72" spans="3:4">
      <c r="C72" s="227"/>
      <c r="D72" s="227"/>
    </row>
  </sheetData>
  <mergeCells count="70">
    <mergeCell ref="C38:D38"/>
    <mergeCell ref="C39:D39"/>
    <mergeCell ref="C41:D41"/>
    <mergeCell ref="C42:D42"/>
    <mergeCell ref="C40:D40"/>
    <mergeCell ref="C47:D47"/>
    <mergeCell ref="C43:D43"/>
    <mergeCell ref="C44:D44"/>
    <mergeCell ref="C45:D45"/>
    <mergeCell ref="C46:D46"/>
    <mergeCell ref="C55:D55"/>
    <mergeCell ref="C48:D48"/>
    <mergeCell ref="C49:D49"/>
    <mergeCell ref="C53:D53"/>
    <mergeCell ref="C52:D52"/>
    <mergeCell ref="C50:D50"/>
    <mergeCell ref="C51:D51"/>
    <mergeCell ref="C54:D54"/>
    <mergeCell ref="C65:D65"/>
    <mergeCell ref="C56:D56"/>
    <mergeCell ref="C60:D60"/>
    <mergeCell ref="C64:D64"/>
    <mergeCell ref="C57:D57"/>
    <mergeCell ref="C63:D63"/>
    <mergeCell ref="C62:D62"/>
    <mergeCell ref="C59:D59"/>
    <mergeCell ref="C58:D58"/>
    <mergeCell ref="C61:D61"/>
    <mergeCell ref="C72:D72"/>
    <mergeCell ref="C66:D66"/>
    <mergeCell ref="C67:D67"/>
    <mergeCell ref="C68:D68"/>
    <mergeCell ref="C69:D69"/>
    <mergeCell ref="C71:D71"/>
    <mergeCell ref="C70:D70"/>
    <mergeCell ref="C37:D37"/>
    <mergeCell ref="C27:D27"/>
    <mergeCell ref="C35:D35"/>
    <mergeCell ref="C36:D36"/>
    <mergeCell ref="C32:D32"/>
    <mergeCell ref="A29:D29"/>
    <mergeCell ref="C28:D28"/>
    <mergeCell ref="C30:D30"/>
    <mergeCell ref="C31:D31"/>
    <mergeCell ref="C17:D17"/>
    <mergeCell ref="C25:D25"/>
    <mergeCell ref="C33:D33"/>
    <mergeCell ref="C34:D34"/>
    <mergeCell ref="C24:D24"/>
    <mergeCell ref="C26:D26"/>
    <mergeCell ref="C23:D23"/>
    <mergeCell ref="C22:D22"/>
    <mergeCell ref="C21:D21"/>
    <mergeCell ref="C19:D19"/>
    <mergeCell ref="C18:D18"/>
    <mergeCell ref="C20:D20"/>
    <mergeCell ref="C1:D1"/>
    <mergeCell ref="C2:D2"/>
    <mergeCell ref="C14:D14"/>
    <mergeCell ref="A4:D4"/>
    <mergeCell ref="C6:D6"/>
    <mergeCell ref="C9:D9"/>
    <mergeCell ref="C10:D10"/>
    <mergeCell ref="C12:D12"/>
    <mergeCell ref="C7:D7"/>
    <mergeCell ref="C15:D15"/>
    <mergeCell ref="C16:D16"/>
    <mergeCell ref="A8:D8"/>
    <mergeCell ref="C11:D11"/>
    <mergeCell ref="C13:D13"/>
  </mergeCells>
  <phoneticPr fontId="3" type="noConversion"/>
  <pageMargins left="0.55118110236220474" right="0.39370078740157483" top="0.59055118110236227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14"/>
  <sheetViews>
    <sheetView workbookViewId="0">
      <selection activeCell="C11" sqref="C11"/>
    </sheetView>
  </sheetViews>
  <sheetFormatPr defaultRowHeight="12.75"/>
  <cols>
    <col min="1" max="1" width="9" customWidth="1"/>
    <col min="2" max="2" width="27.7109375" customWidth="1"/>
    <col min="3" max="3" width="66" customWidth="1"/>
  </cols>
  <sheetData>
    <row r="1" spans="1:10" ht="94.5" customHeight="1">
      <c r="A1" s="118"/>
      <c r="B1" s="118"/>
      <c r="C1" s="119" t="s">
        <v>329</v>
      </c>
      <c r="D1" s="2"/>
      <c r="E1" s="2"/>
      <c r="F1" s="2"/>
      <c r="G1" s="2"/>
      <c r="H1" s="2"/>
      <c r="I1" s="2"/>
      <c r="J1" s="2"/>
    </row>
    <row r="2" spans="1:10" ht="18.75">
      <c r="A2" s="118"/>
      <c r="B2" s="118"/>
      <c r="C2" s="118"/>
    </row>
    <row r="3" spans="1:10" ht="66" customHeight="1" thickBot="1">
      <c r="A3" s="229" t="s">
        <v>359</v>
      </c>
      <c r="B3" s="229"/>
      <c r="C3" s="229"/>
    </row>
    <row r="4" spans="1:10" s="3" customFormat="1" ht="64.900000000000006" customHeight="1">
      <c r="A4" s="120" t="s">
        <v>0</v>
      </c>
      <c r="B4" s="121" t="s">
        <v>1</v>
      </c>
      <c r="C4" s="122" t="s">
        <v>2</v>
      </c>
    </row>
    <row r="5" spans="1:10" s="3" customFormat="1" ht="12.75" customHeight="1">
      <c r="A5" s="123">
        <v>1</v>
      </c>
      <c r="B5" s="124">
        <v>2</v>
      </c>
      <c r="C5" s="125">
        <v>3</v>
      </c>
    </row>
    <row r="6" spans="1:10" s="116" customFormat="1" ht="13.5" customHeight="1">
      <c r="A6" s="126">
        <v>801</v>
      </c>
      <c r="B6" s="230" t="s">
        <v>410</v>
      </c>
      <c r="C6" s="231"/>
    </row>
    <row r="7" spans="1:10" ht="15.75">
      <c r="A7" s="127">
        <v>801</v>
      </c>
      <c r="B7" s="128" t="s">
        <v>294</v>
      </c>
      <c r="C7" s="129" t="s">
        <v>295</v>
      </c>
    </row>
    <row r="8" spans="1:10" ht="15.75">
      <c r="A8" s="130">
        <v>801</v>
      </c>
      <c r="B8" s="128" t="s">
        <v>296</v>
      </c>
      <c r="C8" s="129" t="s">
        <v>297</v>
      </c>
    </row>
    <row r="9" spans="1:10" ht="13.5" thickBot="1">
      <c r="A9" s="131"/>
      <c r="B9" s="132"/>
      <c r="C9" s="133"/>
    </row>
    <row r="14" spans="1:10">
      <c r="C14" s="117"/>
    </row>
  </sheetData>
  <mergeCells count="2">
    <mergeCell ref="A3:C3"/>
    <mergeCell ref="B6:C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21"/>
  </sheetPr>
  <dimension ref="A1:J16"/>
  <sheetViews>
    <sheetView workbookViewId="0">
      <selection sqref="A1:J16"/>
    </sheetView>
  </sheetViews>
  <sheetFormatPr defaultRowHeight="12.75"/>
  <cols>
    <col min="2" max="2" width="13.42578125" customWidth="1"/>
    <col min="7" max="7" width="4.85546875" customWidth="1"/>
    <col min="8" max="8" width="4" customWidth="1"/>
  </cols>
  <sheetData>
    <row r="1" spans="1:10" ht="77.25" customHeight="1">
      <c r="A1" s="134"/>
      <c r="B1" s="117"/>
      <c r="C1" s="117"/>
      <c r="D1" s="117"/>
      <c r="E1" s="237" t="s">
        <v>339</v>
      </c>
      <c r="F1" s="237"/>
      <c r="G1" s="237"/>
      <c r="H1" s="237"/>
      <c r="I1" s="237"/>
      <c r="J1" s="237"/>
    </row>
    <row r="2" spans="1:10">
      <c r="A2" s="135"/>
      <c r="B2" s="117"/>
      <c r="C2" s="117"/>
      <c r="D2" s="117"/>
      <c r="E2" s="136"/>
      <c r="F2" s="137"/>
      <c r="G2" s="117"/>
      <c r="H2" s="117"/>
      <c r="I2" s="117"/>
      <c r="J2" s="117"/>
    </row>
    <row r="3" spans="1:10">
      <c r="A3" s="135"/>
      <c r="B3" s="117"/>
      <c r="C3" s="117"/>
      <c r="D3" s="117"/>
      <c r="E3" s="117"/>
      <c r="F3" s="117"/>
      <c r="G3" s="117"/>
      <c r="H3" s="117"/>
      <c r="I3" s="117"/>
      <c r="J3" s="117"/>
    </row>
    <row r="4" spans="1:10">
      <c r="A4" s="238" t="s">
        <v>360</v>
      </c>
      <c r="B4" s="239"/>
      <c r="C4" s="239"/>
      <c r="D4" s="239"/>
      <c r="E4" s="239"/>
      <c r="F4" s="239"/>
      <c r="G4" s="239"/>
      <c r="H4" s="239"/>
      <c r="I4" s="239"/>
      <c r="J4" s="239"/>
    </row>
    <row r="5" spans="1:10" ht="24" customHeight="1">
      <c r="A5" s="239"/>
      <c r="B5" s="239"/>
      <c r="C5" s="239"/>
      <c r="D5" s="239"/>
      <c r="E5" s="239"/>
      <c r="F5" s="239"/>
      <c r="G5" s="239"/>
      <c r="H5" s="239"/>
      <c r="I5" s="239"/>
      <c r="J5" s="239"/>
    </row>
    <row r="6" spans="1:10" ht="15">
      <c r="A6" s="138"/>
      <c r="B6" s="138"/>
      <c r="C6" s="138"/>
      <c r="D6" s="138"/>
      <c r="E6" s="138"/>
      <c r="F6" s="138"/>
      <c r="G6" s="138"/>
      <c r="H6" s="138"/>
      <c r="I6" s="138"/>
      <c r="J6" s="138"/>
    </row>
    <row r="7" spans="1:10">
      <c r="A7" s="240" t="s">
        <v>330</v>
      </c>
      <c r="B7" s="241"/>
      <c r="C7" s="246" t="s">
        <v>331</v>
      </c>
      <c r="D7" s="247"/>
      <c r="E7" s="247"/>
      <c r="F7" s="247"/>
      <c r="G7" s="247"/>
      <c r="H7" s="248"/>
      <c r="I7" s="246" t="s">
        <v>332</v>
      </c>
      <c r="J7" s="248"/>
    </row>
    <row r="8" spans="1:10">
      <c r="A8" s="242"/>
      <c r="B8" s="243"/>
      <c r="C8" s="249"/>
      <c r="D8" s="250"/>
      <c r="E8" s="250"/>
      <c r="F8" s="250"/>
      <c r="G8" s="250"/>
      <c r="H8" s="251"/>
      <c r="I8" s="249"/>
      <c r="J8" s="251"/>
    </row>
    <row r="9" spans="1:10">
      <c r="A9" s="244"/>
      <c r="B9" s="245"/>
      <c r="C9" s="252"/>
      <c r="D9" s="253"/>
      <c r="E9" s="253"/>
      <c r="F9" s="253"/>
      <c r="G9" s="253"/>
      <c r="H9" s="254"/>
      <c r="I9" s="252"/>
      <c r="J9" s="254"/>
    </row>
    <row r="10" spans="1:10">
      <c r="A10" s="255">
        <v>1</v>
      </c>
      <c r="B10" s="256"/>
      <c r="C10" s="255">
        <v>2</v>
      </c>
      <c r="D10" s="260"/>
      <c r="E10" s="260"/>
      <c r="F10" s="260"/>
      <c r="G10" s="260"/>
      <c r="H10" s="256"/>
      <c r="I10" s="255">
        <v>3</v>
      </c>
      <c r="J10" s="256"/>
    </row>
    <row r="11" spans="1:10" ht="15">
      <c r="A11" s="234" t="s">
        <v>333</v>
      </c>
      <c r="B11" s="235"/>
      <c r="C11" s="235"/>
      <c r="D11" s="235"/>
      <c r="E11" s="235"/>
      <c r="F11" s="235"/>
      <c r="G11" s="235"/>
      <c r="H11" s="235"/>
      <c r="I11" s="235"/>
      <c r="J11" s="236"/>
    </row>
    <row r="12" spans="1:10" ht="28.5" customHeight="1">
      <c r="A12" s="232" t="s">
        <v>334</v>
      </c>
      <c r="B12" s="233"/>
      <c r="C12" s="257" t="s">
        <v>401</v>
      </c>
      <c r="D12" s="258"/>
      <c r="E12" s="258"/>
      <c r="F12" s="258"/>
      <c r="G12" s="258"/>
      <c r="H12" s="259"/>
      <c r="I12" s="232">
        <v>100</v>
      </c>
      <c r="J12" s="233"/>
    </row>
    <row r="13" spans="1:10" ht="20.25" customHeight="1">
      <c r="A13" s="232" t="s">
        <v>335</v>
      </c>
      <c r="B13" s="233"/>
      <c r="C13" s="257" t="s">
        <v>402</v>
      </c>
      <c r="D13" s="258"/>
      <c r="E13" s="258"/>
      <c r="F13" s="258"/>
      <c r="G13" s="258"/>
      <c r="H13" s="259"/>
      <c r="I13" s="232">
        <v>100</v>
      </c>
      <c r="J13" s="233"/>
    </row>
    <row r="14" spans="1:10" ht="15">
      <c r="A14" s="234" t="s">
        <v>336</v>
      </c>
      <c r="B14" s="235"/>
      <c r="C14" s="235"/>
      <c r="D14" s="235"/>
      <c r="E14" s="235"/>
      <c r="F14" s="235"/>
      <c r="G14" s="235"/>
      <c r="H14" s="235"/>
      <c r="I14" s="235"/>
      <c r="J14" s="236"/>
    </row>
    <row r="15" spans="1:10" ht="24.75" customHeight="1">
      <c r="A15" s="232" t="s">
        <v>337</v>
      </c>
      <c r="B15" s="233"/>
      <c r="C15" s="257" t="s">
        <v>403</v>
      </c>
      <c r="D15" s="258"/>
      <c r="E15" s="258"/>
      <c r="F15" s="258"/>
      <c r="G15" s="258"/>
      <c r="H15" s="259"/>
      <c r="I15" s="232">
        <v>100</v>
      </c>
      <c r="J15" s="233"/>
    </row>
    <row r="16" spans="1:10" ht="21.75" customHeight="1">
      <c r="A16" s="232" t="s">
        <v>338</v>
      </c>
      <c r="B16" s="233"/>
      <c r="C16" s="257" t="s">
        <v>404</v>
      </c>
      <c r="D16" s="258"/>
      <c r="E16" s="258"/>
      <c r="F16" s="258"/>
      <c r="G16" s="258"/>
      <c r="H16" s="259"/>
      <c r="I16" s="232">
        <v>100</v>
      </c>
      <c r="J16" s="233"/>
    </row>
  </sheetData>
  <mergeCells count="22">
    <mergeCell ref="A16:B16"/>
    <mergeCell ref="C16:H16"/>
    <mergeCell ref="I16:J16"/>
    <mergeCell ref="A14:J14"/>
    <mergeCell ref="A15:B15"/>
    <mergeCell ref="C15:H15"/>
    <mergeCell ref="I15:J15"/>
    <mergeCell ref="I12:J12"/>
    <mergeCell ref="A11:J11"/>
    <mergeCell ref="I13:J13"/>
    <mergeCell ref="E1:J1"/>
    <mergeCell ref="A4:J5"/>
    <mergeCell ref="A7:B9"/>
    <mergeCell ref="C7:H9"/>
    <mergeCell ref="I7:J9"/>
    <mergeCell ref="I10:J10"/>
    <mergeCell ref="A10:B10"/>
    <mergeCell ref="A13:B13"/>
    <mergeCell ref="C13:H13"/>
    <mergeCell ref="C10:H10"/>
    <mergeCell ref="A12:B12"/>
    <mergeCell ref="C12:H12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66"/>
  <sheetViews>
    <sheetView view="pageBreakPreview" topLeftCell="A38" zoomScaleNormal="95" zoomScaleSheetLayoutView="100" workbookViewId="0">
      <selection activeCell="F50" sqref="F50"/>
    </sheetView>
  </sheetViews>
  <sheetFormatPr defaultRowHeight="18"/>
  <cols>
    <col min="1" max="1" width="17.42578125" style="56" customWidth="1"/>
    <col min="2" max="2" width="35.85546875" style="7" customWidth="1"/>
    <col min="3" max="3" width="53.85546875" style="83" customWidth="1"/>
    <col min="4" max="4" width="17.85546875" style="84" hidden="1" customWidth="1"/>
    <col min="5" max="5" width="22.28515625" style="7" customWidth="1"/>
    <col min="6" max="6" width="19.5703125" style="7" customWidth="1"/>
  </cols>
  <sheetData>
    <row r="1" spans="1:7" ht="60" customHeight="1">
      <c r="C1" s="220" t="s">
        <v>418</v>
      </c>
      <c r="D1" s="220"/>
      <c r="E1" s="220"/>
      <c r="F1" s="220"/>
    </row>
    <row r="2" spans="1:7" s="4" customFormat="1" ht="84.75" customHeight="1">
      <c r="A2" s="139"/>
      <c r="B2" s="140"/>
      <c r="C2" s="141" t="s">
        <v>238</v>
      </c>
      <c r="D2" s="142"/>
      <c r="E2" s="261" t="s">
        <v>430</v>
      </c>
      <c r="F2" s="262"/>
      <c r="G2" s="143"/>
    </row>
    <row r="3" spans="1:7" s="30" customFormat="1" ht="34.5" customHeight="1">
      <c r="A3" s="263" t="s">
        <v>361</v>
      </c>
      <c r="B3" s="264"/>
      <c r="C3" s="264"/>
      <c r="D3" s="264"/>
      <c r="E3" s="264"/>
      <c r="F3" s="264"/>
      <c r="G3" s="144"/>
    </row>
    <row r="4" spans="1:7" s="4" customFormat="1" ht="18.75">
      <c r="A4" s="145"/>
      <c r="B4" s="146"/>
      <c r="C4" s="147"/>
      <c r="D4" s="148"/>
      <c r="E4" s="146"/>
      <c r="F4" s="149" t="s">
        <v>173</v>
      </c>
      <c r="G4" s="143"/>
    </row>
    <row r="5" spans="1:7" s="30" customFormat="1" ht="56.25">
      <c r="A5" s="150" t="s">
        <v>7</v>
      </c>
      <c r="B5" s="151" t="s">
        <v>8</v>
      </c>
      <c r="C5" s="152" t="s">
        <v>4</v>
      </c>
      <c r="D5" s="151">
        <v>2016</v>
      </c>
      <c r="E5" s="151" t="s">
        <v>9</v>
      </c>
      <c r="F5" s="151" t="s">
        <v>10</v>
      </c>
      <c r="G5" s="144"/>
    </row>
    <row r="6" spans="1:7" s="6" customFormat="1" ht="18.75">
      <c r="A6" s="153">
        <v>1</v>
      </c>
      <c r="B6" s="154">
        <v>2</v>
      </c>
      <c r="C6" s="197">
        <v>3</v>
      </c>
      <c r="D6" s="159"/>
      <c r="E6" s="154">
        <v>4</v>
      </c>
      <c r="F6" s="154">
        <v>5</v>
      </c>
      <c r="G6" s="156"/>
    </row>
    <row r="7" spans="1:7" s="30" customFormat="1" ht="18.75">
      <c r="A7" s="198" t="s">
        <v>239</v>
      </c>
      <c r="B7" s="151" t="s">
        <v>11</v>
      </c>
      <c r="C7" s="158" t="s">
        <v>12</v>
      </c>
      <c r="D7" s="151">
        <f>D8+D29</f>
        <v>504535</v>
      </c>
      <c r="E7" s="151">
        <f>F7-D7</f>
        <v>0</v>
      </c>
      <c r="F7" s="151">
        <f>F8+F29</f>
        <v>504535</v>
      </c>
      <c r="G7" s="144"/>
    </row>
    <row r="8" spans="1:7" s="30" customFormat="1" ht="18.75">
      <c r="A8" s="157"/>
      <c r="B8" s="151"/>
      <c r="C8" s="155" t="s">
        <v>13</v>
      </c>
      <c r="D8" s="159">
        <f>D9+D12+D17+D20+D26</f>
        <v>504535</v>
      </c>
      <c r="E8" s="159">
        <f>F8-D8</f>
        <v>0</v>
      </c>
      <c r="F8" s="159">
        <f>F9+F12+F17+F20+F26</f>
        <v>504535</v>
      </c>
      <c r="G8" s="144"/>
    </row>
    <row r="9" spans="1:7" s="32" customFormat="1" ht="18.75">
      <c r="A9" s="150" t="s">
        <v>239</v>
      </c>
      <c r="B9" s="160" t="s">
        <v>14</v>
      </c>
      <c r="C9" s="158" t="s">
        <v>15</v>
      </c>
      <c r="D9" s="151">
        <v>64180</v>
      </c>
      <c r="E9" s="151">
        <f t="shared" ref="E9:E49" si="0">F9-D9</f>
        <v>0</v>
      </c>
      <c r="F9" s="151">
        <v>64180</v>
      </c>
      <c r="G9" s="161"/>
    </row>
    <row r="10" spans="1:7" s="30" customFormat="1" ht="63" customHeight="1">
      <c r="A10" s="47" t="s">
        <v>241</v>
      </c>
      <c r="B10" s="162" t="s">
        <v>289</v>
      </c>
      <c r="C10" s="163" t="s">
        <v>290</v>
      </c>
      <c r="D10" s="159">
        <v>64180</v>
      </c>
      <c r="E10" s="159">
        <f t="shared" si="0"/>
        <v>0</v>
      </c>
      <c r="F10" s="159">
        <v>64180</v>
      </c>
      <c r="G10" s="144"/>
    </row>
    <row r="11" spans="1:7" s="30" customFormat="1" ht="55.5" hidden="1" customHeight="1">
      <c r="A11" s="47" t="s">
        <v>241</v>
      </c>
      <c r="B11" s="162" t="s">
        <v>289</v>
      </c>
      <c r="C11" s="163" t="s">
        <v>290</v>
      </c>
      <c r="D11" s="151">
        <v>0</v>
      </c>
      <c r="E11" s="151">
        <f t="shared" si="0"/>
        <v>0</v>
      </c>
      <c r="F11" s="151">
        <v>0</v>
      </c>
      <c r="G11" s="144"/>
    </row>
    <row r="12" spans="1:7" s="32" customFormat="1" ht="25.5" hidden="1">
      <c r="A12" s="150"/>
      <c r="B12" s="160" t="s">
        <v>180</v>
      </c>
      <c r="C12" s="158" t="s">
        <v>16</v>
      </c>
      <c r="D12" s="151">
        <v>0</v>
      </c>
      <c r="E12" s="151">
        <f t="shared" si="0"/>
        <v>0</v>
      </c>
      <c r="F12" s="151">
        <v>0</v>
      </c>
      <c r="G12" s="161"/>
    </row>
    <row r="13" spans="1:7" s="30" customFormat="1" ht="54.75" hidden="1" customHeight="1">
      <c r="A13" s="47" t="s">
        <v>240</v>
      </c>
      <c r="B13" s="164" t="s">
        <v>300</v>
      </c>
      <c r="C13" s="165" t="s">
        <v>304</v>
      </c>
      <c r="D13" s="159">
        <v>0</v>
      </c>
      <c r="E13" s="159">
        <f t="shared" si="0"/>
        <v>0</v>
      </c>
      <c r="F13" s="159">
        <v>0</v>
      </c>
      <c r="G13" s="144"/>
    </row>
    <row r="14" spans="1:7" s="30" customFormat="1" ht="70.5" hidden="1" customHeight="1">
      <c r="A14" s="47" t="s">
        <v>240</v>
      </c>
      <c r="B14" s="166" t="s">
        <v>301</v>
      </c>
      <c r="C14" s="165" t="s">
        <v>305</v>
      </c>
      <c r="D14" s="159">
        <v>0</v>
      </c>
      <c r="E14" s="159">
        <f t="shared" si="0"/>
        <v>0</v>
      </c>
      <c r="F14" s="159">
        <v>0</v>
      </c>
      <c r="G14" s="144"/>
    </row>
    <row r="15" spans="1:7" s="30" customFormat="1" ht="66.75" hidden="1" customHeight="1">
      <c r="A15" s="47" t="s">
        <v>240</v>
      </c>
      <c r="B15" s="166" t="s">
        <v>302</v>
      </c>
      <c r="C15" s="165" t="s">
        <v>306</v>
      </c>
      <c r="D15" s="159">
        <v>0</v>
      </c>
      <c r="E15" s="159">
        <f t="shared" si="0"/>
        <v>0</v>
      </c>
      <c r="F15" s="159">
        <v>0</v>
      </c>
      <c r="G15" s="144"/>
    </row>
    <row r="16" spans="1:7" s="30" customFormat="1" ht="51.75" hidden="1" customHeight="1">
      <c r="A16" s="47" t="s">
        <v>240</v>
      </c>
      <c r="B16" s="166" t="s">
        <v>303</v>
      </c>
      <c r="C16" s="165" t="s">
        <v>307</v>
      </c>
      <c r="D16" s="159">
        <v>0</v>
      </c>
      <c r="E16" s="159">
        <f t="shared" si="0"/>
        <v>0</v>
      </c>
      <c r="F16" s="159">
        <v>0</v>
      </c>
      <c r="G16" s="144"/>
    </row>
    <row r="17" spans="1:8" s="32" customFormat="1" ht="18.75">
      <c r="A17" s="150" t="s">
        <v>239</v>
      </c>
      <c r="B17" s="151" t="s">
        <v>17</v>
      </c>
      <c r="C17" s="158" t="s">
        <v>18</v>
      </c>
      <c r="D17" s="151">
        <v>1010</v>
      </c>
      <c r="E17" s="151">
        <f t="shared" si="0"/>
        <v>0</v>
      </c>
      <c r="F17" s="151">
        <f>F18</f>
        <v>1010</v>
      </c>
      <c r="G17" s="161"/>
    </row>
    <row r="18" spans="1:8" s="30" customFormat="1" ht="18.75">
      <c r="A18" s="47" t="s">
        <v>241</v>
      </c>
      <c r="B18" s="159" t="s">
        <v>19</v>
      </c>
      <c r="C18" s="155" t="s">
        <v>20</v>
      </c>
      <c r="D18" s="159">
        <v>1010</v>
      </c>
      <c r="E18" s="159">
        <f t="shared" si="0"/>
        <v>0</v>
      </c>
      <c r="F18" s="159">
        <f>F19</f>
        <v>1010</v>
      </c>
      <c r="G18" s="144"/>
    </row>
    <row r="19" spans="1:8" s="30" customFormat="1" ht="18.75">
      <c r="A19" s="47" t="s">
        <v>241</v>
      </c>
      <c r="B19" s="159" t="s">
        <v>309</v>
      </c>
      <c r="C19" s="155" t="s">
        <v>20</v>
      </c>
      <c r="D19" s="159">
        <f>D18</f>
        <v>1010</v>
      </c>
      <c r="E19" s="159">
        <f t="shared" si="0"/>
        <v>0</v>
      </c>
      <c r="F19" s="159">
        <v>1010</v>
      </c>
      <c r="G19" s="144"/>
    </row>
    <row r="20" spans="1:8" s="32" customFormat="1" ht="18.75">
      <c r="A20" s="150" t="s">
        <v>238</v>
      </c>
      <c r="B20" s="151" t="s">
        <v>21</v>
      </c>
      <c r="C20" s="158" t="s">
        <v>22</v>
      </c>
      <c r="D20" s="151">
        <f>D21+D23</f>
        <v>438435</v>
      </c>
      <c r="E20" s="151">
        <f t="shared" si="0"/>
        <v>0</v>
      </c>
      <c r="F20" s="151">
        <f>F21+F23</f>
        <v>438435</v>
      </c>
      <c r="G20" s="167"/>
      <c r="H20" s="85"/>
    </row>
    <row r="21" spans="1:8" s="32" customFormat="1" ht="19.5" customHeight="1">
      <c r="A21" s="47" t="s">
        <v>241</v>
      </c>
      <c r="B21" s="159" t="s">
        <v>175</v>
      </c>
      <c r="C21" s="155" t="s">
        <v>292</v>
      </c>
      <c r="D21" s="159">
        <v>25000</v>
      </c>
      <c r="E21" s="159">
        <f t="shared" si="0"/>
        <v>0</v>
      </c>
      <c r="F21" s="159">
        <v>25000</v>
      </c>
      <c r="G21" s="167"/>
      <c r="H21" s="85"/>
    </row>
    <row r="22" spans="1:8" s="32" customFormat="1" ht="19.5" customHeight="1">
      <c r="A22" s="157" t="s">
        <v>241</v>
      </c>
      <c r="B22" s="159" t="s">
        <v>313</v>
      </c>
      <c r="C22" s="168" t="s">
        <v>312</v>
      </c>
      <c r="D22" s="159">
        <f>D21</f>
        <v>25000</v>
      </c>
      <c r="E22" s="159">
        <f>E21</f>
        <v>0</v>
      </c>
      <c r="F22" s="159">
        <f>F21</f>
        <v>25000</v>
      </c>
      <c r="G22" s="169"/>
      <c r="H22" s="85"/>
    </row>
    <row r="23" spans="1:8" s="32" customFormat="1" ht="18.75">
      <c r="A23" s="150" t="s">
        <v>239</v>
      </c>
      <c r="B23" s="151" t="s">
        <v>176</v>
      </c>
      <c r="C23" s="158" t="s">
        <v>293</v>
      </c>
      <c r="D23" s="151">
        <f>D24+D25</f>
        <v>413435</v>
      </c>
      <c r="E23" s="151">
        <f t="shared" si="0"/>
        <v>0</v>
      </c>
      <c r="F23" s="151">
        <f>F24+F25</f>
        <v>413435</v>
      </c>
      <c r="G23" s="167"/>
      <c r="H23" s="85"/>
    </row>
    <row r="24" spans="1:8" s="30" customFormat="1" ht="28.5" customHeight="1">
      <c r="A24" s="47" t="s">
        <v>241</v>
      </c>
      <c r="B24" s="159" t="s">
        <v>340</v>
      </c>
      <c r="C24" s="163" t="s">
        <v>342</v>
      </c>
      <c r="D24" s="159">
        <v>384435</v>
      </c>
      <c r="E24" s="159">
        <f>F24-D24</f>
        <v>0</v>
      </c>
      <c r="F24" s="159">
        <v>384435</v>
      </c>
      <c r="G24" s="144"/>
    </row>
    <row r="25" spans="1:8" s="30" customFormat="1" ht="33" customHeight="1">
      <c r="A25" s="47" t="s">
        <v>241</v>
      </c>
      <c r="B25" s="159" t="s">
        <v>341</v>
      </c>
      <c r="C25" s="163" t="s">
        <v>343</v>
      </c>
      <c r="D25" s="159">
        <v>29000</v>
      </c>
      <c r="E25" s="159">
        <f t="shared" si="0"/>
        <v>0</v>
      </c>
      <c r="F25" s="159">
        <v>29000</v>
      </c>
      <c r="G25" s="144"/>
    </row>
    <row r="26" spans="1:8" s="32" customFormat="1" ht="18.75">
      <c r="A26" s="150" t="s">
        <v>239</v>
      </c>
      <c r="B26" s="151" t="s">
        <v>23</v>
      </c>
      <c r="C26" s="158" t="s">
        <v>24</v>
      </c>
      <c r="D26" s="151">
        <v>910</v>
      </c>
      <c r="E26" s="151">
        <f t="shared" si="0"/>
        <v>0</v>
      </c>
      <c r="F26" s="151">
        <f>F27</f>
        <v>910</v>
      </c>
      <c r="G26" s="161"/>
    </row>
    <row r="27" spans="1:8" s="30" customFormat="1" ht="18.75">
      <c r="A27" s="47" t="s">
        <v>242</v>
      </c>
      <c r="B27" s="159" t="s">
        <v>310</v>
      </c>
      <c r="C27" s="155" t="s">
        <v>24</v>
      </c>
      <c r="D27" s="159">
        <v>910</v>
      </c>
      <c r="E27" s="151">
        <f t="shared" si="0"/>
        <v>0</v>
      </c>
      <c r="F27" s="159">
        <v>910</v>
      </c>
      <c r="G27" s="144"/>
    </row>
    <row r="28" spans="1:8" s="32" customFormat="1" ht="25.5" hidden="1">
      <c r="A28" s="150" t="s">
        <v>239</v>
      </c>
      <c r="B28" s="151" t="s">
        <v>25</v>
      </c>
      <c r="C28" s="158" t="s">
        <v>26</v>
      </c>
      <c r="D28" s="151">
        <v>0</v>
      </c>
      <c r="E28" s="151">
        <f t="shared" si="0"/>
        <v>0</v>
      </c>
      <c r="F28" s="151">
        <v>0</v>
      </c>
      <c r="G28" s="161"/>
    </row>
    <row r="29" spans="1:8" s="30" customFormat="1" ht="18.75" hidden="1">
      <c r="A29" s="47"/>
      <c r="B29" s="159"/>
      <c r="C29" s="155" t="s">
        <v>27</v>
      </c>
      <c r="D29" s="151">
        <f>D30</f>
        <v>0</v>
      </c>
      <c r="E29" s="151">
        <f t="shared" si="0"/>
        <v>0</v>
      </c>
      <c r="F29" s="151">
        <f>F30</f>
        <v>0</v>
      </c>
      <c r="G29" s="144"/>
    </row>
    <row r="30" spans="1:8" s="32" customFormat="1" ht="25.5" hidden="1">
      <c r="A30" s="150" t="s">
        <v>238</v>
      </c>
      <c r="B30" s="151" t="s">
        <v>28</v>
      </c>
      <c r="C30" s="158" t="s">
        <v>29</v>
      </c>
      <c r="D30" s="151">
        <v>0</v>
      </c>
      <c r="E30" s="151">
        <f t="shared" si="0"/>
        <v>0</v>
      </c>
      <c r="F30" s="151">
        <v>0</v>
      </c>
      <c r="G30" s="161"/>
    </row>
    <row r="31" spans="1:8" s="32" customFormat="1" ht="72" hidden="1" customHeight="1">
      <c r="A31" s="47" t="s">
        <v>216</v>
      </c>
      <c r="B31" s="159" t="s">
        <v>291</v>
      </c>
      <c r="C31" s="165" t="s">
        <v>236</v>
      </c>
      <c r="D31" s="151">
        <v>0</v>
      </c>
      <c r="E31" s="170">
        <f t="shared" si="0"/>
        <v>0</v>
      </c>
      <c r="F31" s="151">
        <v>0</v>
      </c>
      <c r="G31" s="161"/>
    </row>
    <row r="32" spans="1:8" s="32" customFormat="1" ht="59.25" hidden="1" customHeight="1">
      <c r="A32" s="47" t="s">
        <v>242</v>
      </c>
      <c r="B32" s="164" t="s">
        <v>298</v>
      </c>
      <c r="C32" s="171" t="s">
        <v>299</v>
      </c>
      <c r="D32" s="151">
        <v>0</v>
      </c>
      <c r="E32" s="170">
        <v>34400</v>
      </c>
      <c r="F32" s="151">
        <v>0</v>
      </c>
      <c r="G32" s="161"/>
    </row>
    <row r="33" spans="1:7" s="32" customFormat="1" ht="25.5" hidden="1">
      <c r="A33" s="150" t="s">
        <v>239</v>
      </c>
      <c r="B33" s="151" t="s">
        <v>30</v>
      </c>
      <c r="C33" s="172" t="s">
        <v>31</v>
      </c>
      <c r="D33" s="151">
        <v>0</v>
      </c>
      <c r="E33" s="151">
        <f t="shared" si="0"/>
        <v>0</v>
      </c>
      <c r="F33" s="151">
        <v>0</v>
      </c>
      <c r="G33" s="161"/>
    </row>
    <row r="34" spans="1:7" s="32" customFormat="1" ht="18.75" hidden="1">
      <c r="A34" s="150" t="s">
        <v>239</v>
      </c>
      <c r="B34" s="151" t="s">
        <v>32</v>
      </c>
      <c r="C34" s="158" t="s">
        <v>33</v>
      </c>
      <c r="D34" s="151">
        <v>0</v>
      </c>
      <c r="E34" s="151">
        <f t="shared" si="0"/>
        <v>0</v>
      </c>
      <c r="F34" s="151">
        <v>0</v>
      </c>
      <c r="G34" s="161"/>
    </row>
    <row r="35" spans="1:7" s="32" customFormat="1" ht="18.75" hidden="1">
      <c r="A35" s="150" t="s">
        <v>239</v>
      </c>
      <c r="B35" s="151" t="s">
        <v>34</v>
      </c>
      <c r="C35" s="158" t="s">
        <v>35</v>
      </c>
      <c r="D35" s="151">
        <v>0</v>
      </c>
      <c r="E35" s="151">
        <f t="shared" si="0"/>
        <v>0</v>
      </c>
      <c r="F35" s="151">
        <v>0</v>
      </c>
      <c r="G35" s="161"/>
    </row>
    <row r="36" spans="1:7" s="32" customFormat="1" ht="18.75" hidden="1">
      <c r="A36" s="150" t="s">
        <v>239</v>
      </c>
      <c r="B36" s="151" t="s">
        <v>36</v>
      </c>
      <c r="C36" s="158" t="s">
        <v>37</v>
      </c>
      <c r="D36" s="151">
        <v>0</v>
      </c>
      <c r="E36" s="151">
        <f t="shared" si="0"/>
        <v>0</v>
      </c>
      <c r="F36" s="151">
        <v>0</v>
      </c>
      <c r="G36" s="161"/>
    </row>
    <row r="37" spans="1:7" s="32" customFormat="1" ht="18.75" hidden="1">
      <c r="A37" s="150" t="s">
        <v>239</v>
      </c>
      <c r="B37" s="151" t="s">
        <v>177</v>
      </c>
      <c r="C37" s="158" t="s">
        <v>178</v>
      </c>
      <c r="D37" s="151">
        <v>0</v>
      </c>
      <c r="E37" s="151">
        <f t="shared" si="0"/>
        <v>0</v>
      </c>
      <c r="F37" s="151">
        <v>0</v>
      </c>
      <c r="G37" s="161"/>
    </row>
    <row r="38" spans="1:7" s="33" customFormat="1" ht="18.75">
      <c r="A38" s="150" t="s">
        <v>239</v>
      </c>
      <c r="B38" s="151" t="s">
        <v>38</v>
      </c>
      <c r="C38" s="158" t="s">
        <v>39</v>
      </c>
      <c r="D38" s="151">
        <f>D39</f>
        <v>2518198</v>
      </c>
      <c r="E38" s="151">
        <f>F38-D38</f>
        <v>0</v>
      </c>
      <c r="F38" s="151">
        <f>F39</f>
        <v>2518198</v>
      </c>
      <c r="G38" s="173"/>
    </row>
    <row r="39" spans="1:7" s="34" customFormat="1" ht="25.5">
      <c r="A39" s="47" t="s">
        <v>239</v>
      </c>
      <c r="B39" s="159" t="s">
        <v>40</v>
      </c>
      <c r="C39" s="155" t="s">
        <v>41</v>
      </c>
      <c r="D39" s="159">
        <f>D41+D45+D47</f>
        <v>2518198</v>
      </c>
      <c r="E39" s="159">
        <f>F39-D39</f>
        <v>0</v>
      </c>
      <c r="F39" s="159">
        <f>F41+F45+F47</f>
        <v>2518198</v>
      </c>
      <c r="G39" s="174"/>
    </row>
    <row r="40" spans="1:7" s="34" customFormat="1" ht="25.5" hidden="1">
      <c r="A40" s="47" t="s">
        <v>239</v>
      </c>
      <c r="B40" s="159" t="s">
        <v>40</v>
      </c>
      <c r="C40" s="155" t="s">
        <v>41</v>
      </c>
      <c r="D40" s="159">
        <v>0</v>
      </c>
      <c r="E40" s="159">
        <f t="shared" si="0"/>
        <v>0</v>
      </c>
      <c r="F40" s="159">
        <v>0</v>
      </c>
      <c r="G40" s="175"/>
    </row>
    <row r="41" spans="1:7" s="34" customFormat="1" ht="25.5">
      <c r="A41" s="47" t="s">
        <v>239</v>
      </c>
      <c r="B41" s="159" t="s">
        <v>181</v>
      </c>
      <c r="C41" s="155" t="s">
        <v>419</v>
      </c>
      <c r="D41" s="159">
        <f>D42+D43</f>
        <v>2113420</v>
      </c>
      <c r="E41" s="159">
        <f t="shared" si="0"/>
        <v>0</v>
      </c>
      <c r="F41" s="159">
        <f>F42+F43</f>
        <v>2113420</v>
      </c>
      <c r="G41" s="175"/>
    </row>
    <row r="42" spans="1:7" s="34" customFormat="1" ht="28.5" customHeight="1">
      <c r="A42" s="47" t="s">
        <v>242</v>
      </c>
      <c r="B42" s="159" t="s">
        <v>308</v>
      </c>
      <c r="C42" s="176" t="s">
        <v>362</v>
      </c>
      <c r="D42" s="159">
        <v>346420</v>
      </c>
      <c r="E42" s="159">
        <f t="shared" si="0"/>
        <v>0</v>
      </c>
      <c r="F42" s="159">
        <v>346420</v>
      </c>
      <c r="G42" s="175"/>
    </row>
    <row r="43" spans="1:7" s="34" customFormat="1" ht="32.25" customHeight="1">
      <c r="A43" s="47" t="s">
        <v>242</v>
      </c>
      <c r="B43" s="159" t="s">
        <v>208</v>
      </c>
      <c r="C43" s="176" t="s">
        <v>362</v>
      </c>
      <c r="D43" s="159">
        <v>1767000</v>
      </c>
      <c r="E43" s="159">
        <f t="shared" si="0"/>
        <v>0</v>
      </c>
      <c r="F43" s="159">
        <v>1767000</v>
      </c>
      <c r="G43" s="175"/>
    </row>
    <row r="44" spans="1:7" s="34" customFormat="1" ht="25.5" hidden="1">
      <c r="A44" s="47" t="s">
        <v>239</v>
      </c>
      <c r="B44" s="159" t="s">
        <v>182</v>
      </c>
      <c r="C44" s="155" t="s">
        <v>183</v>
      </c>
      <c r="D44" s="159">
        <v>0</v>
      </c>
      <c r="E44" s="159">
        <f t="shared" si="0"/>
        <v>0</v>
      </c>
      <c r="F44" s="159">
        <v>0</v>
      </c>
      <c r="G44" s="175"/>
    </row>
    <row r="45" spans="1:7" s="34" customFormat="1" ht="25.5">
      <c r="A45" s="47" t="s">
        <v>239</v>
      </c>
      <c r="B45" s="159" t="s">
        <v>184</v>
      </c>
      <c r="C45" s="155" t="s">
        <v>420</v>
      </c>
      <c r="D45" s="159">
        <f>D46</f>
        <v>50500</v>
      </c>
      <c r="E45" s="159">
        <f t="shared" si="0"/>
        <v>0</v>
      </c>
      <c r="F45" s="159">
        <f>F46</f>
        <v>50500</v>
      </c>
      <c r="G45" s="175"/>
    </row>
    <row r="46" spans="1:7" s="34" customFormat="1" ht="39" customHeight="1">
      <c r="A46" s="47" t="s">
        <v>242</v>
      </c>
      <c r="B46" s="159" t="s">
        <v>210</v>
      </c>
      <c r="C46" s="176" t="s">
        <v>363</v>
      </c>
      <c r="D46" s="159">
        <v>50500</v>
      </c>
      <c r="E46" s="159">
        <f t="shared" si="0"/>
        <v>0</v>
      </c>
      <c r="F46" s="159">
        <v>50500</v>
      </c>
      <c r="G46" s="175"/>
    </row>
    <row r="47" spans="1:7" s="34" customFormat="1" ht="18.75">
      <c r="A47" s="47" t="s">
        <v>239</v>
      </c>
      <c r="B47" s="159" t="s">
        <v>185</v>
      </c>
      <c r="C47" s="155" t="s">
        <v>186</v>
      </c>
      <c r="D47" s="159">
        <f>D48+D50</f>
        <v>354278</v>
      </c>
      <c r="E47" s="159">
        <f>F47-D47</f>
        <v>0</v>
      </c>
      <c r="F47" s="159">
        <f>F49+F48+F50</f>
        <v>354278</v>
      </c>
      <c r="G47" s="175"/>
    </row>
    <row r="48" spans="1:7" s="34" customFormat="1" ht="60.75" customHeight="1">
      <c r="A48" s="47" t="s">
        <v>242</v>
      </c>
      <c r="B48" s="215" t="s">
        <v>425</v>
      </c>
      <c r="C48" s="155" t="s">
        <v>434</v>
      </c>
      <c r="D48" s="159">
        <v>166837.66</v>
      </c>
      <c r="E48" s="159">
        <f>F48-D48</f>
        <v>110000.34</v>
      </c>
      <c r="F48" s="159">
        <v>276838</v>
      </c>
      <c r="G48" s="175"/>
    </row>
    <row r="49" spans="1:7" s="30" customFormat="1" ht="18.75" hidden="1">
      <c r="A49" s="47" t="s">
        <v>239</v>
      </c>
      <c r="B49" s="159" t="s">
        <v>179</v>
      </c>
      <c r="C49" s="155" t="s">
        <v>186</v>
      </c>
      <c r="D49" s="159">
        <v>0</v>
      </c>
      <c r="E49" s="159">
        <f t="shared" si="0"/>
        <v>0</v>
      </c>
      <c r="F49" s="159">
        <v>0</v>
      </c>
      <c r="G49" s="144"/>
    </row>
    <row r="50" spans="1:7" s="30" customFormat="1" ht="25.5">
      <c r="A50" s="47" t="s">
        <v>242</v>
      </c>
      <c r="B50" s="159" t="s">
        <v>311</v>
      </c>
      <c r="C50" s="155" t="s">
        <v>364</v>
      </c>
      <c r="D50" s="159">
        <v>187440.34</v>
      </c>
      <c r="E50" s="159">
        <f>F50-D50</f>
        <v>-110000.34</v>
      </c>
      <c r="F50" s="159">
        <v>77440</v>
      </c>
      <c r="G50" s="144"/>
    </row>
    <row r="51" spans="1:7" s="30" customFormat="1" ht="18.75">
      <c r="A51" s="150"/>
      <c r="B51" s="151"/>
      <c r="C51" s="158" t="s">
        <v>42</v>
      </c>
      <c r="D51" s="151">
        <f>D7+D38</f>
        <v>3022733</v>
      </c>
      <c r="E51" s="151">
        <f>F51-D51</f>
        <v>0</v>
      </c>
      <c r="F51" s="151">
        <f>F7+F38</f>
        <v>3022733</v>
      </c>
      <c r="G51" s="144"/>
    </row>
    <row r="52" spans="1:7" s="28" customFormat="1">
      <c r="A52" s="177"/>
      <c r="B52" s="178"/>
      <c r="C52" s="179"/>
      <c r="D52" s="178"/>
      <c r="E52" s="180"/>
      <c r="F52" s="181"/>
      <c r="G52" s="182"/>
    </row>
    <row r="53" spans="1:7" ht="12.75" customHeight="1">
      <c r="A53" s="183"/>
      <c r="B53" s="8"/>
      <c r="C53" s="179"/>
      <c r="D53" s="178"/>
      <c r="E53" s="184"/>
      <c r="F53" s="185"/>
      <c r="G53" s="186"/>
    </row>
    <row r="54" spans="1:7" ht="12.75" customHeight="1">
      <c r="A54" s="183"/>
      <c r="B54" s="187"/>
      <c r="C54" s="179"/>
      <c r="D54" s="178"/>
      <c r="E54" s="184"/>
      <c r="F54" s="185"/>
      <c r="G54" s="186"/>
    </row>
    <row r="55" spans="1:7" ht="12.75" customHeight="1">
      <c r="A55" s="183"/>
      <c r="B55" s="8"/>
      <c r="C55" s="179"/>
      <c r="D55" s="178"/>
      <c r="E55" s="184"/>
      <c r="F55" s="185"/>
      <c r="G55" s="186"/>
    </row>
    <row r="56" spans="1:7">
      <c r="A56" s="183"/>
      <c r="B56" s="187"/>
      <c r="C56" s="179"/>
      <c r="D56" s="178"/>
      <c r="E56" s="184"/>
      <c r="F56" s="185"/>
      <c r="G56" s="186"/>
    </row>
    <row r="57" spans="1:7" ht="26.25" customHeight="1">
      <c r="A57" s="183"/>
      <c r="B57" s="188"/>
      <c r="C57" s="188"/>
      <c r="D57" s="189"/>
      <c r="E57" s="140"/>
      <c r="F57" s="140"/>
      <c r="G57" s="186"/>
    </row>
    <row r="58" spans="1:7">
      <c r="A58" s="183"/>
      <c r="B58" s="190"/>
      <c r="C58" s="191"/>
      <c r="D58" s="192"/>
      <c r="E58" s="190"/>
      <c r="F58" s="190"/>
      <c r="G58" s="186"/>
    </row>
    <row r="59" spans="1:7">
      <c r="A59" s="193"/>
      <c r="B59" s="190"/>
      <c r="C59" s="191"/>
      <c r="D59" s="192"/>
      <c r="E59" s="190"/>
      <c r="F59" s="190"/>
      <c r="G59" s="186"/>
    </row>
    <row r="60" spans="1:7">
      <c r="A60" s="193"/>
      <c r="B60" s="190"/>
      <c r="C60" s="191"/>
      <c r="D60" s="192"/>
      <c r="E60" s="190"/>
      <c r="F60" s="190"/>
      <c r="G60" s="186"/>
    </row>
    <row r="61" spans="1:7">
      <c r="A61" s="193"/>
      <c r="B61" s="190"/>
      <c r="C61" s="191"/>
      <c r="D61" s="192"/>
      <c r="E61" s="190"/>
      <c r="F61" s="190"/>
      <c r="G61" s="186"/>
    </row>
    <row r="62" spans="1:7">
      <c r="A62" s="193"/>
      <c r="B62" s="190"/>
      <c r="C62" s="191"/>
      <c r="D62" s="192"/>
      <c r="E62" s="190"/>
      <c r="F62" s="190"/>
      <c r="G62" s="186"/>
    </row>
    <row r="63" spans="1:7">
      <c r="A63" s="193"/>
      <c r="B63" s="190"/>
      <c r="C63" s="191"/>
      <c r="D63" s="192"/>
      <c r="E63" s="190"/>
      <c r="F63" s="190"/>
      <c r="G63" s="186"/>
    </row>
    <row r="64" spans="1:7">
      <c r="A64" s="193"/>
      <c r="B64" s="190"/>
      <c r="C64" s="191"/>
      <c r="D64" s="192"/>
      <c r="E64" s="190"/>
      <c r="F64" s="190"/>
      <c r="G64" s="186"/>
    </row>
    <row r="65" spans="1:7">
      <c r="A65" s="193"/>
      <c r="B65" s="190"/>
      <c r="C65" s="191"/>
      <c r="D65" s="192"/>
      <c r="E65" s="190"/>
      <c r="F65" s="190"/>
      <c r="G65" s="186"/>
    </row>
    <row r="66" spans="1:7">
      <c r="A66" s="193"/>
      <c r="B66" s="190"/>
      <c r="C66" s="191"/>
      <c r="D66" s="192"/>
      <c r="E66" s="190"/>
      <c r="F66" s="190"/>
      <c r="G66" s="186"/>
    </row>
  </sheetData>
  <mergeCells count="3">
    <mergeCell ref="E2:F2"/>
    <mergeCell ref="A3:F3"/>
    <mergeCell ref="C1:F1"/>
  </mergeCells>
  <phoneticPr fontId="3" type="noConversion"/>
  <pageMargins left="0.62992125984251968" right="0.19685039370078741" top="0.51181102362204722" bottom="0.43307086614173229" header="0.51181102362204722" footer="0.43307086614173229"/>
  <pageSetup paperSize="9" scale="64" pageOrder="overThenDown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3"/>
  <sheetViews>
    <sheetView view="pageBreakPreview" zoomScale="91" zoomScaleNormal="90" zoomScaleSheetLayoutView="91" workbookViewId="0">
      <selection activeCell="A35" sqref="A35:XFD35"/>
    </sheetView>
  </sheetViews>
  <sheetFormatPr defaultRowHeight="12.75"/>
  <cols>
    <col min="1" max="1" width="89" style="10" customWidth="1"/>
    <col min="2" max="2" width="13.5703125" style="5" customWidth="1"/>
    <col min="3" max="3" width="17.140625" style="60" hidden="1" customWidth="1"/>
    <col min="4" max="4" width="20.42578125" style="9" customWidth="1"/>
    <col min="5" max="5" width="17.28515625" style="82" customWidth="1"/>
  </cols>
  <sheetData>
    <row r="1" spans="1:7" ht="78" customHeight="1">
      <c r="B1" s="220" t="s">
        <v>414</v>
      </c>
      <c r="C1" s="220"/>
      <c r="D1" s="220"/>
      <c r="E1" s="220"/>
    </row>
    <row r="2" spans="1:7" ht="60.75" customHeight="1">
      <c r="B2" s="265" t="s">
        <v>431</v>
      </c>
      <c r="C2" s="265"/>
      <c r="D2" s="265"/>
      <c r="E2" s="265"/>
    </row>
    <row r="3" spans="1:7" ht="12" customHeight="1">
      <c r="D3" s="13"/>
      <c r="E3" s="77"/>
    </row>
    <row r="4" spans="1:7" ht="64.5" customHeight="1">
      <c r="A4" s="221" t="s">
        <v>407</v>
      </c>
      <c r="B4" s="221"/>
      <c r="C4" s="221"/>
      <c r="D4" s="221"/>
      <c r="E4" s="221"/>
      <c r="F4" s="12"/>
      <c r="G4" s="1"/>
    </row>
    <row r="5" spans="1:7" s="11" customFormat="1" ht="15.75">
      <c r="A5" s="12"/>
      <c r="B5" s="25"/>
      <c r="C5" s="61"/>
      <c r="D5" s="12"/>
      <c r="E5" s="78" t="s">
        <v>327</v>
      </c>
      <c r="F5" s="12"/>
      <c r="G5" s="1"/>
    </row>
    <row r="6" spans="1:7" s="41" customFormat="1" ht="57" customHeight="1">
      <c r="A6" s="31" t="s">
        <v>78</v>
      </c>
      <c r="B6" s="31" t="s">
        <v>188</v>
      </c>
      <c r="C6" s="62">
        <v>2016</v>
      </c>
      <c r="D6" s="31" t="s">
        <v>9</v>
      </c>
      <c r="E6" s="62" t="s">
        <v>10</v>
      </c>
    </row>
    <row r="7" spans="1:7" s="41" customFormat="1" ht="18.75">
      <c r="A7" s="31">
        <v>1</v>
      </c>
      <c r="B7" s="40">
        <v>2</v>
      </c>
      <c r="C7" s="63"/>
      <c r="D7" s="31">
        <v>3</v>
      </c>
      <c r="E7" s="62">
        <v>4</v>
      </c>
    </row>
    <row r="8" spans="1:7" s="59" customFormat="1" ht="18.75">
      <c r="A8" s="57" t="s">
        <v>77</v>
      </c>
      <c r="B8" s="58" t="s">
        <v>85</v>
      </c>
      <c r="C8" s="64">
        <f>C9+C11+C15+C14</f>
        <v>2100282.11</v>
      </c>
      <c r="D8" s="202">
        <f>E8-C8</f>
        <v>26421.340000000317</v>
      </c>
      <c r="E8" s="202">
        <f>E9+E11+E14+E15</f>
        <v>2126703.4500000002</v>
      </c>
    </row>
    <row r="9" spans="1:7" s="28" customFormat="1" ht="37.5">
      <c r="A9" s="35" t="s">
        <v>76</v>
      </c>
      <c r="B9" s="36" t="s">
        <v>161</v>
      </c>
      <c r="C9" s="79">
        <v>411528.2</v>
      </c>
      <c r="D9" s="203">
        <f t="shared" ref="D9:D70" si="0">E9-C9</f>
        <v>0</v>
      </c>
      <c r="E9" s="204">
        <v>411528.2</v>
      </c>
    </row>
    <row r="10" spans="1:7" s="28" customFormat="1" ht="56.25" hidden="1">
      <c r="A10" s="35" t="s">
        <v>75</v>
      </c>
      <c r="B10" s="36" t="s">
        <v>86</v>
      </c>
      <c r="C10" s="79">
        <v>0</v>
      </c>
      <c r="D10" s="203">
        <f t="shared" si="0"/>
        <v>0</v>
      </c>
      <c r="E10" s="204">
        <v>0</v>
      </c>
    </row>
    <row r="11" spans="1:7" s="28" customFormat="1" ht="56.25">
      <c r="A11" s="35" t="s">
        <v>74</v>
      </c>
      <c r="B11" s="36" t="s">
        <v>87</v>
      </c>
      <c r="C11" s="203">
        <v>832605.01</v>
      </c>
      <c r="D11" s="203">
        <f>E11-C11</f>
        <v>17071.670000000042</v>
      </c>
      <c r="E11" s="204">
        <v>849676.68</v>
      </c>
    </row>
    <row r="12" spans="1:7" s="28" customFormat="1" ht="37.5" hidden="1">
      <c r="A12" s="35" t="s">
        <v>73</v>
      </c>
      <c r="B12" s="36" t="s">
        <v>88</v>
      </c>
      <c r="C12" s="79">
        <v>0</v>
      </c>
      <c r="D12" s="203">
        <f t="shared" si="0"/>
        <v>0</v>
      </c>
      <c r="E12" s="204">
        <v>0</v>
      </c>
    </row>
    <row r="13" spans="1:7" s="28" customFormat="1" ht="18.75" hidden="1">
      <c r="A13" s="35" t="s">
        <v>72</v>
      </c>
      <c r="B13" s="36" t="s">
        <v>89</v>
      </c>
      <c r="C13" s="79">
        <v>0</v>
      </c>
      <c r="D13" s="203">
        <f t="shared" si="0"/>
        <v>0</v>
      </c>
      <c r="E13" s="204">
        <v>0</v>
      </c>
    </row>
    <row r="14" spans="1:7" s="28" customFormat="1" ht="18.75" hidden="1">
      <c r="A14" s="35" t="s">
        <v>71</v>
      </c>
      <c r="B14" s="36" t="s">
        <v>90</v>
      </c>
      <c r="C14" s="79">
        <v>0</v>
      </c>
      <c r="D14" s="203">
        <f t="shared" si="0"/>
        <v>0</v>
      </c>
      <c r="E14" s="204">
        <v>0</v>
      </c>
    </row>
    <row r="15" spans="1:7" s="28" customFormat="1" ht="18.75">
      <c r="A15" s="35" t="s">
        <v>70</v>
      </c>
      <c r="B15" s="36" t="s">
        <v>91</v>
      </c>
      <c r="C15" s="79">
        <v>856148.9</v>
      </c>
      <c r="D15" s="203">
        <f>E15-C15</f>
        <v>9349.6699999999255</v>
      </c>
      <c r="E15" s="204">
        <v>865498.57</v>
      </c>
    </row>
    <row r="16" spans="1:7" s="59" customFormat="1" ht="18.75">
      <c r="A16" s="57" t="s">
        <v>69</v>
      </c>
      <c r="B16" s="58" t="s">
        <v>92</v>
      </c>
      <c r="C16" s="80">
        <f>C17</f>
        <v>50500</v>
      </c>
      <c r="D16" s="202">
        <f t="shared" si="0"/>
        <v>0</v>
      </c>
      <c r="E16" s="205">
        <f>E17</f>
        <v>50500</v>
      </c>
    </row>
    <row r="17" spans="1:5" s="28" customFormat="1" ht="18.75">
      <c r="A17" s="35" t="s">
        <v>93</v>
      </c>
      <c r="B17" s="36" t="s">
        <v>94</v>
      </c>
      <c r="C17" s="79">
        <v>50500</v>
      </c>
      <c r="D17" s="203">
        <f t="shared" si="0"/>
        <v>0</v>
      </c>
      <c r="E17" s="204">
        <v>50500</v>
      </c>
    </row>
    <row r="18" spans="1:5" s="28" customFormat="1" ht="18.75" hidden="1">
      <c r="A18" s="35" t="s">
        <v>95</v>
      </c>
      <c r="B18" s="36" t="s">
        <v>96</v>
      </c>
      <c r="C18" s="79">
        <v>0</v>
      </c>
      <c r="D18" s="203">
        <f t="shared" si="0"/>
        <v>0</v>
      </c>
      <c r="E18" s="204">
        <v>0</v>
      </c>
    </row>
    <row r="19" spans="1:5" s="59" customFormat="1" ht="37.5">
      <c r="A19" s="57" t="s">
        <v>68</v>
      </c>
      <c r="B19" s="58" t="s">
        <v>97</v>
      </c>
      <c r="C19" s="80">
        <f>C22</f>
        <v>40000</v>
      </c>
      <c r="D19" s="202">
        <v>0</v>
      </c>
      <c r="E19" s="205">
        <v>40000</v>
      </c>
    </row>
    <row r="20" spans="1:5" s="28" customFormat="1" ht="18.75" hidden="1">
      <c r="A20" s="35" t="s">
        <v>67</v>
      </c>
      <c r="B20" s="36" t="s">
        <v>98</v>
      </c>
      <c r="C20" s="79">
        <v>0</v>
      </c>
      <c r="D20" s="203">
        <f t="shared" si="0"/>
        <v>0</v>
      </c>
      <c r="E20" s="204">
        <v>0</v>
      </c>
    </row>
    <row r="21" spans="1:5" s="28" customFormat="1" ht="37.5" hidden="1">
      <c r="A21" s="35" t="s">
        <v>162</v>
      </c>
      <c r="B21" s="36" t="s">
        <v>163</v>
      </c>
      <c r="C21" s="79">
        <v>0</v>
      </c>
      <c r="D21" s="203">
        <f t="shared" si="0"/>
        <v>0</v>
      </c>
      <c r="E21" s="204">
        <v>0</v>
      </c>
    </row>
    <row r="22" spans="1:5" s="28" customFormat="1" ht="37.5">
      <c r="A22" s="35" t="s">
        <v>164</v>
      </c>
      <c r="B22" s="36" t="s">
        <v>99</v>
      </c>
      <c r="C22" s="79">
        <v>40000</v>
      </c>
      <c r="D22" s="203">
        <v>0</v>
      </c>
      <c r="E22" s="204">
        <v>40000</v>
      </c>
    </row>
    <row r="23" spans="1:5" s="28" customFormat="1" ht="18.75" hidden="1">
      <c r="A23" s="35" t="s">
        <v>66</v>
      </c>
      <c r="B23" s="36" t="s">
        <v>100</v>
      </c>
      <c r="C23" s="79">
        <v>0</v>
      </c>
      <c r="D23" s="203">
        <f t="shared" si="0"/>
        <v>0</v>
      </c>
      <c r="E23" s="204">
        <v>0</v>
      </c>
    </row>
    <row r="24" spans="1:5" s="28" customFormat="1" ht="37.5" hidden="1">
      <c r="A24" s="35" t="s">
        <v>101</v>
      </c>
      <c r="B24" s="36" t="s">
        <v>102</v>
      </c>
      <c r="C24" s="79">
        <v>0</v>
      </c>
      <c r="D24" s="203">
        <f t="shared" si="0"/>
        <v>0</v>
      </c>
      <c r="E24" s="204">
        <v>0</v>
      </c>
    </row>
    <row r="25" spans="1:5" s="59" customFormat="1" ht="18.75">
      <c r="A25" s="57" t="s">
        <v>65</v>
      </c>
      <c r="B25" s="58" t="s">
        <v>103</v>
      </c>
      <c r="C25" s="80">
        <f>C32</f>
        <v>51660</v>
      </c>
      <c r="D25" s="202">
        <f t="shared" si="0"/>
        <v>-1132.5299999999988</v>
      </c>
      <c r="E25" s="205">
        <f>E32</f>
        <v>50527.47</v>
      </c>
    </row>
    <row r="26" spans="1:5" s="28" customFormat="1" ht="18.75" hidden="1">
      <c r="A26" s="35" t="s">
        <v>64</v>
      </c>
      <c r="B26" s="36" t="s">
        <v>104</v>
      </c>
      <c r="C26" s="79">
        <v>0</v>
      </c>
      <c r="D26" s="203">
        <f t="shared" si="0"/>
        <v>0</v>
      </c>
      <c r="E26" s="204">
        <v>0</v>
      </c>
    </row>
    <row r="27" spans="1:5" s="28" customFormat="1" ht="18.75" hidden="1">
      <c r="A27" s="35" t="s">
        <v>63</v>
      </c>
      <c r="B27" s="36" t="s">
        <v>105</v>
      </c>
      <c r="C27" s="79">
        <v>0</v>
      </c>
      <c r="D27" s="203">
        <f t="shared" si="0"/>
        <v>0</v>
      </c>
      <c r="E27" s="204">
        <v>0</v>
      </c>
    </row>
    <row r="28" spans="1:5" s="28" customFormat="1" ht="18.75" hidden="1">
      <c r="A28" s="35" t="s">
        <v>106</v>
      </c>
      <c r="B28" s="36" t="s">
        <v>107</v>
      </c>
      <c r="C28" s="79">
        <v>0</v>
      </c>
      <c r="D28" s="203">
        <f t="shared" si="0"/>
        <v>0</v>
      </c>
      <c r="E28" s="204">
        <v>0</v>
      </c>
    </row>
    <row r="29" spans="1:5" s="28" customFormat="1" ht="18.75" hidden="1">
      <c r="A29" s="35" t="s">
        <v>108</v>
      </c>
      <c r="B29" s="36" t="s">
        <v>109</v>
      </c>
      <c r="C29" s="79">
        <v>0</v>
      </c>
      <c r="D29" s="203">
        <f t="shared" si="0"/>
        <v>0</v>
      </c>
      <c r="E29" s="204">
        <v>0</v>
      </c>
    </row>
    <row r="30" spans="1:5" s="28" customFormat="1" ht="18.75" hidden="1">
      <c r="A30" s="35" t="s">
        <v>110</v>
      </c>
      <c r="B30" s="36" t="s">
        <v>111</v>
      </c>
      <c r="C30" s="79">
        <v>0</v>
      </c>
      <c r="D30" s="203">
        <f t="shared" si="0"/>
        <v>0</v>
      </c>
      <c r="E30" s="204">
        <v>0</v>
      </c>
    </row>
    <row r="31" spans="1:5" s="28" customFormat="1" ht="18.75" hidden="1">
      <c r="A31" s="35" t="s">
        <v>112</v>
      </c>
      <c r="B31" s="36" t="s">
        <v>113</v>
      </c>
      <c r="C31" s="79">
        <v>0</v>
      </c>
      <c r="D31" s="203">
        <f t="shared" si="0"/>
        <v>0</v>
      </c>
      <c r="E31" s="204">
        <v>0</v>
      </c>
    </row>
    <row r="32" spans="1:5" s="28" customFormat="1" ht="18.75">
      <c r="A32" s="35" t="s">
        <v>62</v>
      </c>
      <c r="B32" s="36" t="s">
        <v>114</v>
      </c>
      <c r="C32" s="79">
        <v>51660</v>
      </c>
      <c r="D32" s="203">
        <f>E32-C32</f>
        <v>-1132.5299999999988</v>
      </c>
      <c r="E32" s="204">
        <v>50527.47</v>
      </c>
    </row>
    <row r="33" spans="1:5" s="28" customFormat="1" ht="18.75" hidden="1">
      <c r="A33" s="35" t="s">
        <v>62</v>
      </c>
      <c r="B33" s="36" t="s">
        <v>114</v>
      </c>
      <c r="C33" s="79">
        <v>100</v>
      </c>
      <c r="D33" s="203">
        <f>E33-C33</f>
        <v>0</v>
      </c>
      <c r="E33" s="204">
        <v>100</v>
      </c>
    </row>
    <row r="34" spans="1:5" s="59" customFormat="1" ht="18.75">
      <c r="A34" s="57" t="s">
        <v>61</v>
      </c>
      <c r="B34" s="58" t="s">
        <v>115</v>
      </c>
      <c r="C34" s="64">
        <f>C36+C37</f>
        <v>309498</v>
      </c>
      <c r="D34" s="202">
        <f>E34-C34</f>
        <v>-132.28000000002794</v>
      </c>
      <c r="E34" s="202">
        <f>E36+E37</f>
        <v>309365.71999999997</v>
      </c>
    </row>
    <row r="35" spans="1:5" s="28" customFormat="1" ht="18.75" hidden="1">
      <c r="A35" s="35" t="s">
        <v>60</v>
      </c>
      <c r="B35" s="36" t="s">
        <v>116</v>
      </c>
      <c r="C35" s="79">
        <v>0</v>
      </c>
      <c r="D35" s="203">
        <f t="shared" si="0"/>
        <v>0</v>
      </c>
      <c r="E35" s="204">
        <v>0</v>
      </c>
    </row>
    <row r="36" spans="1:5" s="28" customFormat="1" ht="18.75">
      <c r="A36" s="35" t="s">
        <v>59</v>
      </c>
      <c r="B36" s="36" t="s">
        <v>117</v>
      </c>
      <c r="C36" s="79">
        <v>241608</v>
      </c>
      <c r="D36" s="203">
        <f>E36-C36</f>
        <v>0</v>
      </c>
      <c r="E36" s="204">
        <v>241608</v>
      </c>
    </row>
    <row r="37" spans="1:5" s="28" customFormat="1" ht="18.75">
      <c r="A37" s="35" t="s">
        <v>58</v>
      </c>
      <c r="B37" s="36" t="s">
        <v>118</v>
      </c>
      <c r="C37" s="79">
        <v>67890</v>
      </c>
      <c r="D37" s="203">
        <f>E37-C37</f>
        <v>-132.27999999999884</v>
      </c>
      <c r="E37" s="204">
        <v>67757.72</v>
      </c>
    </row>
    <row r="38" spans="1:5" s="28" customFormat="1" ht="18.75" hidden="1">
      <c r="A38" s="35" t="s">
        <v>57</v>
      </c>
      <c r="B38" s="36" t="s">
        <v>119</v>
      </c>
      <c r="C38" s="79">
        <v>0</v>
      </c>
      <c r="D38" s="203">
        <f t="shared" si="0"/>
        <v>0</v>
      </c>
      <c r="E38" s="204">
        <v>0</v>
      </c>
    </row>
    <row r="39" spans="1:5" s="59" customFormat="1" ht="18.75" hidden="1">
      <c r="A39" s="57" t="s">
        <v>120</v>
      </c>
      <c r="B39" s="58" t="s">
        <v>121</v>
      </c>
      <c r="C39" s="80">
        <v>0</v>
      </c>
      <c r="D39" s="202">
        <f t="shared" si="0"/>
        <v>0</v>
      </c>
      <c r="E39" s="205">
        <v>0</v>
      </c>
    </row>
    <row r="40" spans="1:5" s="28" customFormat="1" ht="18.75" hidden="1">
      <c r="A40" s="35" t="s">
        <v>122</v>
      </c>
      <c r="B40" s="36" t="s">
        <v>123</v>
      </c>
      <c r="C40" s="79">
        <v>0</v>
      </c>
      <c r="D40" s="203">
        <f t="shared" si="0"/>
        <v>0</v>
      </c>
      <c r="E40" s="204">
        <v>0</v>
      </c>
    </row>
    <row r="41" spans="1:5" s="59" customFormat="1" ht="18.75" hidden="1">
      <c r="A41" s="57" t="s">
        <v>56</v>
      </c>
      <c r="B41" s="58" t="s">
        <v>124</v>
      </c>
      <c r="C41" s="80">
        <f>C44</f>
        <v>0</v>
      </c>
      <c r="D41" s="202">
        <f t="shared" si="0"/>
        <v>0</v>
      </c>
      <c r="E41" s="205">
        <f>E44</f>
        <v>0</v>
      </c>
    </row>
    <row r="42" spans="1:5" s="28" customFormat="1" ht="18.75" hidden="1">
      <c r="A42" s="35" t="s">
        <v>55</v>
      </c>
      <c r="B42" s="36" t="s">
        <v>125</v>
      </c>
      <c r="C42" s="79">
        <v>0</v>
      </c>
      <c r="D42" s="203">
        <f t="shared" si="0"/>
        <v>0</v>
      </c>
      <c r="E42" s="204">
        <v>0</v>
      </c>
    </row>
    <row r="43" spans="1:5" s="28" customFormat="1" ht="18.75" hidden="1">
      <c r="A43" s="35" t="s">
        <v>54</v>
      </c>
      <c r="B43" s="36" t="s">
        <v>126</v>
      </c>
      <c r="C43" s="79">
        <v>0</v>
      </c>
      <c r="D43" s="203">
        <f t="shared" si="0"/>
        <v>0</v>
      </c>
      <c r="E43" s="204">
        <v>0</v>
      </c>
    </row>
    <row r="44" spans="1:5" s="28" customFormat="1" ht="37.5" hidden="1">
      <c r="A44" s="35" t="s">
        <v>53</v>
      </c>
      <c r="B44" s="36" t="s">
        <v>127</v>
      </c>
      <c r="C44" s="79">
        <v>0</v>
      </c>
      <c r="D44" s="203">
        <f t="shared" si="0"/>
        <v>0</v>
      </c>
      <c r="E44" s="204">
        <v>0</v>
      </c>
    </row>
    <row r="45" spans="1:5" s="28" customFormat="1" ht="18.75" hidden="1">
      <c r="A45" s="35" t="s">
        <v>52</v>
      </c>
      <c r="B45" s="36" t="s">
        <v>128</v>
      </c>
      <c r="C45" s="79">
        <v>0</v>
      </c>
      <c r="D45" s="203">
        <f t="shared" si="0"/>
        <v>0</v>
      </c>
      <c r="E45" s="204">
        <v>0</v>
      </c>
    </row>
    <row r="46" spans="1:5" s="28" customFormat="1" ht="18.75" hidden="1">
      <c r="A46" s="35" t="s">
        <v>51</v>
      </c>
      <c r="B46" s="36" t="s">
        <v>129</v>
      </c>
      <c r="C46" s="79">
        <v>0</v>
      </c>
      <c r="D46" s="203">
        <f t="shared" si="0"/>
        <v>0</v>
      </c>
      <c r="E46" s="204">
        <v>0</v>
      </c>
    </row>
    <row r="47" spans="1:5" s="59" customFormat="1" ht="18.75">
      <c r="A47" s="57" t="s">
        <v>165</v>
      </c>
      <c r="B47" s="58" t="s">
        <v>130</v>
      </c>
      <c r="C47" s="80">
        <f>C48</f>
        <v>62816.17</v>
      </c>
      <c r="D47" s="202">
        <f t="shared" si="0"/>
        <v>4066.3399999999965</v>
      </c>
      <c r="E47" s="205">
        <f>E48</f>
        <v>66882.509999999995</v>
      </c>
    </row>
    <row r="48" spans="1:5" s="28" customFormat="1" ht="18.75">
      <c r="A48" s="35" t="s">
        <v>50</v>
      </c>
      <c r="B48" s="36" t="s">
        <v>131</v>
      </c>
      <c r="C48" s="79">
        <v>62816.17</v>
      </c>
      <c r="D48" s="203">
        <f t="shared" si="0"/>
        <v>4066.3399999999965</v>
      </c>
      <c r="E48" s="204">
        <v>66882.509999999995</v>
      </c>
    </row>
    <row r="49" spans="1:5" s="28" customFormat="1" ht="18.75" hidden="1">
      <c r="A49" s="35" t="s">
        <v>166</v>
      </c>
      <c r="B49" s="36" t="s">
        <v>132</v>
      </c>
      <c r="C49" s="79">
        <v>0</v>
      </c>
      <c r="D49" s="203">
        <f t="shared" si="0"/>
        <v>0</v>
      </c>
      <c r="E49" s="204">
        <v>0</v>
      </c>
    </row>
    <row r="50" spans="1:5" s="59" customFormat="1" ht="18.75" hidden="1">
      <c r="A50" s="57" t="s">
        <v>48</v>
      </c>
      <c r="B50" s="58" t="s">
        <v>133</v>
      </c>
      <c r="C50" s="80">
        <v>0</v>
      </c>
      <c r="D50" s="202">
        <f t="shared" si="0"/>
        <v>0</v>
      </c>
      <c r="E50" s="205">
        <v>0</v>
      </c>
    </row>
    <row r="51" spans="1:5" s="28" customFormat="1" ht="37.5" hidden="1">
      <c r="A51" s="35" t="s">
        <v>167</v>
      </c>
      <c r="B51" s="36" t="s">
        <v>134</v>
      </c>
      <c r="C51" s="79">
        <v>0</v>
      </c>
      <c r="D51" s="203">
        <f t="shared" si="0"/>
        <v>0</v>
      </c>
      <c r="E51" s="204">
        <v>0</v>
      </c>
    </row>
    <row r="52" spans="1:5" s="28" customFormat="1" ht="18.75" hidden="1">
      <c r="A52" s="35" t="s">
        <v>47</v>
      </c>
      <c r="B52" s="36" t="s">
        <v>135</v>
      </c>
      <c r="C52" s="79">
        <v>0</v>
      </c>
      <c r="D52" s="203">
        <f t="shared" si="0"/>
        <v>0</v>
      </c>
      <c r="E52" s="204">
        <v>0</v>
      </c>
    </row>
    <row r="53" spans="1:5" s="28" customFormat="1" ht="18.75" hidden="1">
      <c r="A53" s="35" t="s">
        <v>46</v>
      </c>
      <c r="B53" s="36" t="s">
        <v>136</v>
      </c>
      <c r="C53" s="79">
        <v>0</v>
      </c>
      <c r="D53" s="203">
        <f t="shared" si="0"/>
        <v>0</v>
      </c>
      <c r="E53" s="204">
        <v>0</v>
      </c>
    </row>
    <row r="54" spans="1:5" s="28" customFormat="1" ht="18.75" hidden="1">
      <c r="A54" s="35" t="s">
        <v>45</v>
      </c>
      <c r="B54" s="36" t="s">
        <v>137</v>
      </c>
      <c r="C54" s="79">
        <v>0</v>
      </c>
      <c r="D54" s="203">
        <f t="shared" si="0"/>
        <v>0</v>
      </c>
      <c r="E54" s="204">
        <v>0</v>
      </c>
    </row>
    <row r="55" spans="1:5" s="28" customFormat="1" ht="18.75" hidden="1">
      <c r="A55" s="35" t="s">
        <v>44</v>
      </c>
      <c r="B55" s="36" t="s">
        <v>138</v>
      </c>
      <c r="C55" s="79">
        <v>0</v>
      </c>
      <c r="D55" s="203">
        <f t="shared" si="0"/>
        <v>0</v>
      </c>
      <c r="E55" s="204">
        <v>0</v>
      </c>
    </row>
    <row r="56" spans="1:5" s="59" customFormat="1" ht="18.75">
      <c r="A56" s="57" t="s">
        <v>139</v>
      </c>
      <c r="B56" s="58" t="s">
        <v>140</v>
      </c>
      <c r="C56" s="64">
        <f>C60</f>
        <v>415546.29</v>
      </c>
      <c r="D56" s="202">
        <f>E56-C56</f>
        <v>-29222.869999999995</v>
      </c>
      <c r="E56" s="202">
        <f>E60</f>
        <v>386323.42</v>
      </c>
    </row>
    <row r="57" spans="1:5" s="28" customFormat="1" ht="18.75" hidden="1">
      <c r="A57" s="35" t="s">
        <v>141</v>
      </c>
      <c r="B57" s="36" t="s">
        <v>142</v>
      </c>
      <c r="C57" s="79">
        <v>0</v>
      </c>
      <c r="D57" s="203">
        <f t="shared" si="0"/>
        <v>0</v>
      </c>
      <c r="E57" s="204">
        <v>0</v>
      </c>
    </row>
    <row r="58" spans="1:5" s="28" customFormat="1" ht="18.75" hidden="1">
      <c r="A58" s="35" t="s">
        <v>143</v>
      </c>
      <c r="B58" s="36" t="s">
        <v>144</v>
      </c>
      <c r="C58" s="79">
        <v>0</v>
      </c>
      <c r="D58" s="203">
        <f t="shared" si="0"/>
        <v>0</v>
      </c>
      <c r="E58" s="204">
        <v>0</v>
      </c>
    </row>
    <row r="59" spans="1:5" s="28" customFormat="1" ht="18.75" hidden="1">
      <c r="A59" s="35" t="s">
        <v>145</v>
      </c>
      <c r="B59" s="36" t="s">
        <v>146</v>
      </c>
      <c r="C59" s="79">
        <v>0</v>
      </c>
      <c r="D59" s="203">
        <f t="shared" si="0"/>
        <v>0</v>
      </c>
      <c r="E59" s="204">
        <v>0</v>
      </c>
    </row>
    <row r="60" spans="1:5" s="28" customFormat="1" ht="18.75">
      <c r="A60" s="35" t="s">
        <v>147</v>
      </c>
      <c r="B60" s="36" t="s">
        <v>148</v>
      </c>
      <c r="C60" s="79">
        <v>415546.29</v>
      </c>
      <c r="D60" s="203">
        <f>E60-C60</f>
        <v>-29222.869999999995</v>
      </c>
      <c r="E60" s="204">
        <v>386323.42</v>
      </c>
    </row>
    <row r="61" spans="1:5" s="59" customFormat="1" ht="18.75" hidden="1">
      <c r="A61" s="57" t="s">
        <v>149</v>
      </c>
      <c r="B61" s="58" t="s">
        <v>150</v>
      </c>
      <c r="C61" s="80">
        <v>0</v>
      </c>
      <c r="D61" s="202">
        <f t="shared" si="0"/>
        <v>0</v>
      </c>
      <c r="E61" s="205">
        <v>0</v>
      </c>
    </row>
    <row r="62" spans="1:5" s="28" customFormat="1" ht="18.75" hidden="1">
      <c r="A62" s="35" t="s">
        <v>168</v>
      </c>
      <c r="B62" s="36" t="s">
        <v>169</v>
      </c>
      <c r="C62" s="79">
        <v>0</v>
      </c>
      <c r="D62" s="203">
        <f t="shared" si="0"/>
        <v>0</v>
      </c>
      <c r="E62" s="204">
        <v>0</v>
      </c>
    </row>
    <row r="63" spans="1:5" s="28" customFormat="1" ht="18.75" hidden="1">
      <c r="A63" s="35" t="s">
        <v>49</v>
      </c>
      <c r="B63" s="36" t="s">
        <v>151</v>
      </c>
      <c r="C63" s="79">
        <v>0</v>
      </c>
      <c r="D63" s="203">
        <f t="shared" si="0"/>
        <v>0</v>
      </c>
      <c r="E63" s="204">
        <v>0</v>
      </c>
    </row>
    <row r="64" spans="1:5" s="59" customFormat="1" ht="37.5" hidden="1">
      <c r="A64" s="57" t="s">
        <v>152</v>
      </c>
      <c r="B64" s="58" t="s">
        <v>153</v>
      </c>
      <c r="C64" s="80">
        <v>0</v>
      </c>
      <c r="D64" s="202">
        <f t="shared" si="0"/>
        <v>0</v>
      </c>
      <c r="E64" s="205">
        <v>0</v>
      </c>
    </row>
    <row r="65" spans="1:5" s="28" customFormat="1" ht="18.75" hidden="1">
      <c r="A65" s="35" t="s">
        <v>170</v>
      </c>
      <c r="B65" s="36" t="s">
        <v>154</v>
      </c>
      <c r="C65" s="79">
        <v>0</v>
      </c>
      <c r="D65" s="203">
        <f t="shared" si="0"/>
        <v>0</v>
      </c>
      <c r="E65" s="204">
        <v>0</v>
      </c>
    </row>
    <row r="66" spans="1:5" s="59" customFormat="1" ht="56.25" hidden="1">
      <c r="A66" s="57" t="s">
        <v>171</v>
      </c>
      <c r="B66" s="58" t="s">
        <v>155</v>
      </c>
      <c r="C66" s="80">
        <v>0</v>
      </c>
      <c r="D66" s="202">
        <f t="shared" si="0"/>
        <v>0</v>
      </c>
      <c r="E66" s="205">
        <v>0</v>
      </c>
    </row>
    <row r="67" spans="1:5" s="28" customFormat="1" ht="37.5" hidden="1">
      <c r="A67" s="35" t="s">
        <v>156</v>
      </c>
      <c r="B67" s="36" t="s">
        <v>157</v>
      </c>
      <c r="C67" s="79">
        <v>0</v>
      </c>
      <c r="D67" s="203">
        <f t="shared" si="0"/>
        <v>0</v>
      </c>
      <c r="E67" s="204">
        <v>0</v>
      </c>
    </row>
    <row r="68" spans="1:5" s="28" customFormat="1" ht="18.75" hidden="1">
      <c r="A68" s="35" t="s">
        <v>158</v>
      </c>
      <c r="B68" s="36" t="s">
        <v>159</v>
      </c>
      <c r="C68" s="79">
        <v>0</v>
      </c>
      <c r="D68" s="203">
        <f t="shared" si="0"/>
        <v>0</v>
      </c>
      <c r="E68" s="204">
        <v>0</v>
      </c>
    </row>
    <row r="69" spans="1:5" s="28" customFormat="1" ht="18.75" hidden="1">
      <c r="A69" s="35" t="s">
        <v>172</v>
      </c>
      <c r="B69" s="36" t="s">
        <v>160</v>
      </c>
      <c r="C69" s="79">
        <v>0</v>
      </c>
      <c r="D69" s="203">
        <v>0</v>
      </c>
      <c r="E69" s="204">
        <v>0</v>
      </c>
    </row>
    <row r="70" spans="1:5" s="28" customFormat="1" ht="18.75">
      <c r="A70" s="69" t="s">
        <v>263</v>
      </c>
      <c r="B70" s="36"/>
      <c r="C70" s="79">
        <v>0</v>
      </c>
      <c r="D70" s="203">
        <f t="shared" si="0"/>
        <v>0</v>
      </c>
      <c r="E70" s="204">
        <v>0</v>
      </c>
    </row>
    <row r="71" spans="1:5" s="28" customFormat="1" ht="18.75">
      <c r="A71" s="200" t="s">
        <v>43</v>
      </c>
      <c r="B71" s="201"/>
      <c r="C71" s="80">
        <f>C8+C16+C19+C25+C34+C47+C56</f>
        <v>3030302.57</v>
      </c>
      <c r="D71" s="202">
        <f>E71-C71</f>
        <v>0</v>
      </c>
      <c r="E71" s="205">
        <f>E56+E47+E34+E25+E19+E8+E16</f>
        <v>3030302.5700000003</v>
      </c>
    </row>
    <row r="72" spans="1:5" s="28" customFormat="1" ht="18.75">
      <c r="A72" s="37"/>
      <c r="B72" s="38"/>
      <c r="C72" s="65"/>
      <c r="D72" s="39"/>
      <c r="E72" s="81" t="s">
        <v>424</v>
      </c>
    </row>
    <row r="73" spans="1:5" s="28" customFormat="1" ht="18.75">
      <c r="A73" s="37"/>
      <c r="B73" s="38"/>
      <c r="C73" s="65"/>
      <c r="D73" s="39"/>
      <c r="E73" s="81"/>
    </row>
    <row r="74" spans="1:5" s="28" customFormat="1" ht="18.75">
      <c r="A74" s="37"/>
      <c r="B74" s="38"/>
      <c r="C74" s="65"/>
      <c r="D74" s="39"/>
      <c r="E74" s="81"/>
    </row>
    <row r="75" spans="1:5" s="28" customFormat="1" ht="18.75">
      <c r="A75" s="37"/>
      <c r="B75" s="38"/>
      <c r="C75" s="65"/>
      <c r="D75" s="39"/>
      <c r="E75" s="81"/>
    </row>
    <row r="76" spans="1:5" s="28" customFormat="1" ht="18.75">
      <c r="A76" s="37"/>
      <c r="B76" s="38"/>
      <c r="C76" s="65"/>
      <c r="D76" s="39"/>
      <c r="E76" s="81"/>
    </row>
    <row r="77" spans="1:5" s="28" customFormat="1" ht="18.75">
      <c r="A77" s="37"/>
      <c r="B77" s="38"/>
      <c r="C77" s="65"/>
      <c r="D77" s="39"/>
      <c r="E77" s="81"/>
    </row>
    <row r="78" spans="1:5" s="28" customFormat="1" ht="18.75">
      <c r="A78" s="37"/>
      <c r="B78" s="38"/>
      <c r="C78" s="65"/>
      <c r="D78" s="39"/>
      <c r="E78" s="81"/>
    </row>
    <row r="79" spans="1:5" s="28" customFormat="1" ht="18.75">
      <c r="A79" s="37"/>
      <c r="B79" s="38"/>
      <c r="C79" s="65"/>
      <c r="D79" s="39"/>
      <c r="E79" s="81"/>
    </row>
    <row r="80" spans="1:5" s="28" customFormat="1" ht="18.75">
      <c r="A80" s="37"/>
      <c r="B80" s="38"/>
      <c r="C80" s="65"/>
      <c r="D80" s="39"/>
      <c r="E80" s="81"/>
    </row>
    <row r="81" spans="1:5" s="28" customFormat="1" ht="18.75">
      <c r="A81" s="37"/>
      <c r="B81" s="38"/>
      <c r="C81" s="65"/>
      <c r="D81" s="39"/>
      <c r="E81" s="81"/>
    </row>
    <row r="82" spans="1:5" s="28" customFormat="1" ht="18.75">
      <c r="A82" s="37"/>
      <c r="B82" s="38"/>
      <c r="C82" s="65"/>
      <c r="D82" s="39"/>
      <c r="E82" s="81"/>
    </row>
    <row r="83" spans="1:5" s="28" customFormat="1" ht="18.75">
      <c r="A83" s="37"/>
      <c r="B83" s="38"/>
      <c r="C83" s="65"/>
      <c r="D83" s="39"/>
      <c r="E83" s="81"/>
    </row>
    <row r="84" spans="1:5" s="28" customFormat="1" ht="18.75">
      <c r="A84" s="37"/>
      <c r="B84" s="38"/>
      <c r="C84" s="65"/>
      <c r="D84" s="39"/>
      <c r="E84" s="81"/>
    </row>
    <row r="85" spans="1:5" s="28" customFormat="1" ht="18.75">
      <c r="A85" s="37"/>
      <c r="B85" s="38"/>
      <c r="C85" s="65"/>
      <c r="D85" s="39"/>
      <c r="E85" s="81"/>
    </row>
    <row r="86" spans="1:5" s="28" customFormat="1" ht="18.75">
      <c r="A86" s="37"/>
      <c r="B86" s="38"/>
      <c r="C86" s="65"/>
      <c r="D86" s="39"/>
      <c r="E86" s="81"/>
    </row>
    <row r="87" spans="1:5" s="28" customFormat="1" ht="18.75">
      <c r="A87" s="37"/>
      <c r="B87" s="38"/>
      <c r="C87" s="65"/>
      <c r="D87" s="39"/>
      <c r="E87" s="81"/>
    </row>
    <row r="88" spans="1:5" s="28" customFormat="1" ht="18.75">
      <c r="A88" s="37"/>
      <c r="B88" s="38"/>
      <c r="C88" s="65"/>
      <c r="D88" s="39"/>
      <c r="E88" s="81"/>
    </row>
    <row r="89" spans="1:5" s="28" customFormat="1" ht="18.75">
      <c r="A89" s="37"/>
      <c r="B89" s="38"/>
      <c r="C89" s="65"/>
      <c r="D89" s="39"/>
      <c r="E89" s="81"/>
    </row>
    <row r="90" spans="1:5" s="28" customFormat="1" ht="18.75">
      <c r="A90" s="37"/>
      <c r="B90" s="38"/>
      <c r="C90" s="65"/>
      <c r="D90" s="39"/>
      <c r="E90" s="81"/>
    </row>
    <row r="91" spans="1:5" s="28" customFormat="1" ht="18.75">
      <c r="A91" s="37"/>
      <c r="B91" s="38"/>
      <c r="C91" s="65"/>
      <c r="D91" s="39"/>
      <c r="E91" s="81"/>
    </row>
    <row r="92" spans="1:5" s="28" customFormat="1" ht="18.75">
      <c r="A92" s="37"/>
      <c r="B92" s="38"/>
      <c r="C92" s="65"/>
      <c r="D92" s="39"/>
      <c r="E92" s="81"/>
    </row>
    <row r="93" spans="1:5" s="28" customFormat="1" ht="18.75">
      <c r="A93" s="37"/>
      <c r="B93" s="38"/>
      <c r="C93" s="65"/>
      <c r="D93" s="39"/>
      <c r="E93" s="81"/>
    </row>
    <row r="94" spans="1:5" s="28" customFormat="1" ht="18.75">
      <c r="A94" s="37"/>
      <c r="B94" s="38"/>
      <c r="C94" s="65"/>
      <c r="D94" s="39"/>
      <c r="E94" s="81"/>
    </row>
    <row r="95" spans="1:5" s="28" customFormat="1" ht="18.75">
      <c r="A95" s="37"/>
      <c r="B95" s="38"/>
      <c r="C95" s="65"/>
      <c r="D95" s="39"/>
      <c r="E95" s="81"/>
    </row>
    <row r="96" spans="1:5" s="28" customFormat="1" ht="18.75">
      <c r="A96" s="37"/>
      <c r="B96" s="38"/>
      <c r="C96" s="65"/>
      <c r="D96" s="39"/>
      <c r="E96" s="81"/>
    </row>
    <row r="97" spans="1:5" s="28" customFormat="1" ht="18.75">
      <c r="A97" s="37"/>
      <c r="B97" s="38"/>
      <c r="C97" s="65"/>
      <c r="D97" s="39"/>
      <c r="E97" s="81"/>
    </row>
    <row r="98" spans="1:5" s="28" customFormat="1" ht="18.75">
      <c r="A98" s="37"/>
      <c r="B98" s="38"/>
      <c r="C98" s="65"/>
      <c r="D98" s="39"/>
      <c r="E98" s="81"/>
    </row>
    <row r="99" spans="1:5" s="28" customFormat="1" ht="18.75">
      <c r="A99" s="37"/>
      <c r="B99" s="38"/>
      <c r="C99" s="65"/>
      <c r="D99" s="39"/>
      <c r="E99" s="81"/>
    </row>
    <row r="100" spans="1:5" s="28" customFormat="1" ht="18.75">
      <c r="A100" s="37"/>
      <c r="B100" s="38"/>
      <c r="C100" s="65"/>
      <c r="D100" s="39"/>
      <c r="E100" s="81"/>
    </row>
    <row r="101" spans="1:5">
      <c r="B101" s="26"/>
    </row>
    <row r="102" spans="1:5">
      <c r="B102" s="26"/>
    </row>
    <row r="103" spans="1:5">
      <c r="B103" s="26"/>
    </row>
    <row r="104" spans="1:5">
      <c r="B104" s="26"/>
    </row>
    <row r="105" spans="1:5">
      <c r="B105" s="26"/>
    </row>
    <row r="106" spans="1:5">
      <c r="B106" s="26"/>
    </row>
    <row r="107" spans="1:5">
      <c r="B107" s="26"/>
    </row>
    <row r="108" spans="1:5">
      <c r="B108" s="26"/>
    </row>
    <row r="109" spans="1:5">
      <c r="B109" s="26"/>
    </row>
    <row r="110" spans="1:5">
      <c r="B110" s="26"/>
    </row>
    <row r="111" spans="1:5">
      <c r="B111" s="26"/>
    </row>
    <row r="112" spans="1:5">
      <c r="B112" s="26"/>
    </row>
    <row r="113" spans="2:2">
      <c r="B113" s="26"/>
    </row>
    <row r="114" spans="2:2">
      <c r="B114" s="26"/>
    </row>
    <row r="115" spans="2:2">
      <c r="B115" s="26"/>
    </row>
    <row r="116" spans="2:2">
      <c r="B116" s="26"/>
    </row>
    <row r="117" spans="2:2">
      <c r="B117" s="26"/>
    </row>
    <row r="118" spans="2:2">
      <c r="B118" s="26"/>
    </row>
    <row r="119" spans="2:2">
      <c r="B119" s="26"/>
    </row>
    <row r="120" spans="2:2">
      <c r="B120" s="26"/>
    </row>
    <row r="121" spans="2:2">
      <c r="B121" s="26"/>
    </row>
    <row r="122" spans="2:2">
      <c r="B122" s="26"/>
    </row>
    <row r="123" spans="2:2">
      <c r="B123" s="26"/>
    </row>
  </sheetData>
  <mergeCells count="3">
    <mergeCell ref="A4:E4"/>
    <mergeCell ref="B2:E2"/>
    <mergeCell ref="B1:E1"/>
  </mergeCells>
  <phoneticPr fontId="3" type="noConversion"/>
  <pageMargins left="0.74803149606299213" right="0.39370078740157483" top="0.27559055118110237" bottom="0.19685039370078741" header="0.27559055118110237" footer="0.27559055118110237"/>
  <pageSetup paperSize="9" scale="66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view="pageBreakPreview" topLeftCell="A4" workbookViewId="0">
      <selection activeCell="A10" sqref="A10:XFD10"/>
    </sheetView>
  </sheetViews>
  <sheetFormatPr defaultRowHeight="12.75"/>
  <cols>
    <col min="6" max="6" width="3" customWidth="1"/>
    <col min="7" max="7" width="22.140625" hidden="1" customWidth="1"/>
    <col min="8" max="8" width="20.140625" customWidth="1"/>
    <col min="9" max="9" width="19.85546875" customWidth="1"/>
    <col min="10" max="10" width="0" hidden="1" customWidth="1"/>
  </cols>
  <sheetData>
    <row r="1" spans="1:10" ht="53.25" customHeight="1">
      <c r="E1" s="266" t="s">
        <v>429</v>
      </c>
      <c r="F1" s="267"/>
      <c r="G1" s="267"/>
      <c r="H1" s="267"/>
      <c r="I1" s="267"/>
      <c r="J1" s="194"/>
    </row>
    <row r="2" spans="1:10" ht="66" customHeight="1">
      <c r="A2" s="14"/>
      <c r="B2" s="15"/>
      <c r="C2" s="16"/>
      <c r="D2" s="16"/>
      <c r="E2" s="16"/>
      <c r="F2" s="266" t="s">
        <v>433</v>
      </c>
      <c r="G2" s="266"/>
      <c r="H2" s="266"/>
      <c r="I2" s="266"/>
      <c r="J2" s="266"/>
    </row>
    <row r="3" spans="1:10">
      <c r="A3" s="14"/>
      <c r="B3" s="15"/>
      <c r="C3" s="16"/>
      <c r="D3" s="16"/>
      <c r="E3" s="16"/>
      <c r="F3" s="18"/>
      <c r="G3" s="18"/>
      <c r="H3" s="18"/>
      <c r="I3" s="18"/>
      <c r="J3" s="18"/>
    </row>
    <row r="4" spans="1:10" ht="59.25" customHeight="1">
      <c r="A4" s="277" t="s">
        <v>422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0">
      <c r="A5" s="19"/>
      <c r="B5" s="19"/>
      <c r="C5" s="19"/>
      <c r="D5" s="19"/>
      <c r="E5" s="20"/>
      <c r="F5" s="278" t="s">
        <v>318</v>
      </c>
      <c r="G5" s="278"/>
      <c r="H5" s="278"/>
      <c r="I5" s="278"/>
      <c r="J5" s="278"/>
    </row>
    <row r="6" spans="1:10" ht="51.75" customHeight="1">
      <c r="A6" s="154" t="s">
        <v>319</v>
      </c>
      <c r="B6" s="279" t="s">
        <v>320</v>
      </c>
      <c r="C6" s="280"/>
      <c r="D6" s="280"/>
      <c r="E6" s="280"/>
      <c r="F6" s="281"/>
      <c r="G6" s="207">
        <v>2016</v>
      </c>
      <c r="H6" s="199" t="s">
        <v>408</v>
      </c>
      <c r="I6" s="153" t="s">
        <v>423</v>
      </c>
      <c r="J6" s="90"/>
    </row>
    <row r="7" spans="1:10" ht="15.75">
      <c r="A7" s="44">
        <v>1</v>
      </c>
      <c r="B7" s="271">
        <v>2</v>
      </c>
      <c r="C7" s="272"/>
      <c r="D7" s="272"/>
      <c r="E7" s="272"/>
      <c r="F7" s="273"/>
      <c r="G7" s="208"/>
      <c r="H7" s="208">
        <v>3</v>
      </c>
      <c r="I7" s="44">
        <v>4</v>
      </c>
      <c r="J7" s="91"/>
    </row>
    <row r="8" spans="1:10" ht="88.5" customHeight="1">
      <c r="A8" s="44">
        <v>1</v>
      </c>
      <c r="B8" s="274" t="s">
        <v>409</v>
      </c>
      <c r="C8" s="275"/>
      <c r="D8" s="275"/>
      <c r="E8" s="275"/>
      <c r="F8" s="276"/>
      <c r="G8" s="209">
        <v>879520.46</v>
      </c>
      <c r="H8" s="210">
        <f>I8-G8</f>
        <v>-26421.339999999967</v>
      </c>
      <c r="I8" s="211">
        <v>853099.12</v>
      </c>
      <c r="J8" s="92"/>
    </row>
    <row r="9" spans="1:10" ht="15.75">
      <c r="A9" s="44"/>
      <c r="B9" s="274" t="s">
        <v>321</v>
      </c>
      <c r="C9" s="275"/>
      <c r="D9" s="275"/>
      <c r="E9" s="275"/>
      <c r="F9" s="276"/>
      <c r="G9" s="209">
        <f>2100282.11+48200+2300</f>
        <v>2150782.11</v>
      </c>
      <c r="H9" s="210">
        <f>I9-G9</f>
        <v>26421.340000000317</v>
      </c>
      <c r="I9" s="211">
        <f>2126703.45+50500</f>
        <v>2177203.4500000002</v>
      </c>
      <c r="J9" s="92"/>
    </row>
    <row r="10" spans="1:10" ht="15.75" hidden="1">
      <c r="A10" s="44"/>
      <c r="B10" s="274" t="s">
        <v>243</v>
      </c>
      <c r="C10" s="275"/>
      <c r="D10" s="275"/>
      <c r="E10" s="275"/>
      <c r="F10" s="276"/>
      <c r="G10" s="209">
        <v>0</v>
      </c>
      <c r="H10" s="210">
        <f>I10-G10</f>
        <v>0</v>
      </c>
      <c r="I10" s="211">
        <v>0</v>
      </c>
      <c r="J10" s="92"/>
    </row>
    <row r="11" spans="1:10" ht="15.75">
      <c r="A11" s="44"/>
      <c r="B11" s="268" t="s">
        <v>322</v>
      </c>
      <c r="C11" s="269"/>
      <c r="D11" s="269"/>
      <c r="E11" s="269"/>
      <c r="F11" s="270"/>
      <c r="G11" s="212">
        <f>SUM(G8:G10)</f>
        <v>3030302.57</v>
      </c>
      <c r="H11" s="213">
        <f>I11-G11</f>
        <v>0</v>
      </c>
      <c r="I11" s="214">
        <f>I8+I9</f>
        <v>3030302.5700000003</v>
      </c>
      <c r="J11" s="93">
        <f>SUM(J8:J10)</f>
        <v>0</v>
      </c>
    </row>
    <row r="12" spans="1:10" ht="15">
      <c r="A12" s="3"/>
      <c r="B12" s="3"/>
      <c r="C12" s="3"/>
      <c r="D12" s="3"/>
      <c r="E12" s="3"/>
      <c r="F12" s="3"/>
      <c r="G12" s="3"/>
      <c r="H12" s="3"/>
      <c r="I12" s="3"/>
    </row>
  </sheetData>
  <mergeCells count="10">
    <mergeCell ref="E1:I1"/>
    <mergeCell ref="B11:F11"/>
    <mergeCell ref="B7:F7"/>
    <mergeCell ref="B8:F8"/>
    <mergeCell ref="B9:F9"/>
    <mergeCell ref="B10:F10"/>
    <mergeCell ref="F2:J2"/>
    <mergeCell ref="A4:J4"/>
    <mergeCell ref="F5:J5"/>
    <mergeCell ref="B6:F6"/>
  </mergeCells>
  <phoneticPr fontId="3" type="noConversion"/>
  <pageMargins left="0.75" right="0.75" top="1" bottom="1" header="0.5" footer="0.5"/>
  <pageSetup paperSize="9" scale="9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9"/>
  <sheetViews>
    <sheetView tabSelected="1" view="pageBreakPreview" topLeftCell="B1" zoomScaleSheetLayoutView="73" workbookViewId="0">
      <selection activeCell="I4" sqref="I1:I1048576"/>
    </sheetView>
  </sheetViews>
  <sheetFormatPr defaultRowHeight="15.75"/>
  <cols>
    <col min="1" max="1" width="7.140625" style="70" hidden="1" customWidth="1"/>
    <col min="2" max="2" width="5.85546875" style="15" customWidth="1"/>
    <col min="3" max="3" width="50.28515625" style="16" customWidth="1"/>
    <col min="4" max="4" width="12.85546875" style="16" customWidth="1"/>
    <col min="5" max="6" width="9" style="16" customWidth="1"/>
    <col min="7" max="7" width="16.28515625" style="16" customWidth="1"/>
    <col min="8" max="8" width="10.28515625" style="72" customWidth="1"/>
    <col min="9" max="9" width="16.85546875" style="16" hidden="1" customWidth="1"/>
    <col min="10" max="10" width="15" style="72" customWidth="1"/>
    <col min="11" max="11" width="15" style="17" customWidth="1"/>
    <col min="12" max="16384" width="9.140625" style="17"/>
  </cols>
  <sheetData>
    <row r="1" spans="1:11" ht="58.5" customHeight="1">
      <c r="G1" s="283" t="s">
        <v>421</v>
      </c>
      <c r="H1" s="283"/>
      <c r="I1" s="283"/>
      <c r="J1" s="283"/>
      <c r="K1" s="283"/>
    </row>
    <row r="2" spans="1:11" ht="41.25" customHeight="1">
      <c r="A2"/>
      <c r="B2" s="14"/>
      <c r="C2" s="15"/>
      <c r="G2" s="266" t="s">
        <v>432</v>
      </c>
      <c r="H2" s="266"/>
      <c r="I2" s="266"/>
      <c r="J2" s="266"/>
      <c r="K2" s="266"/>
    </row>
    <row r="3" spans="1:11" s="21" customFormat="1" ht="39" customHeight="1">
      <c r="A3"/>
      <c r="B3" s="221" t="s">
        <v>365</v>
      </c>
      <c r="C3" s="221"/>
      <c r="D3" s="221"/>
      <c r="E3" s="221"/>
      <c r="F3" s="221"/>
      <c r="G3" s="221"/>
      <c r="H3" s="221"/>
      <c r="I3" s="221"/>
      <c r="J3" s="221"/>
      <c r="K3" s="221"/>
    </row>
    <row r="4" spans="1:11" s="106" customFormat="1" ht="94.5" customHeight="1">
      <c r="A4" s="28"/>
      <c r="B4" s="48"/>
      <c r="C4" s="48" t="s">
        <v>79</v>
      </c>
      <c r="D4" s="42" t="s">
        <v>189</v>
      </c>
      <c r="E4" s="47" t="s">
        <v>190</v>
      </c>
      <c r="F4" s="47" t="s">
        <v>191</v>
      </c>
      <c r="G4" s="47" t="s">
        <v>192</v>
      </c>
      <c r="H4" s="47" t="s">
        <v>193</v>
      </c>
      <c r="I4" s="47" t="s">
        <v>288</v>
      </c>
      <c r="J4" s="49" t="s">
        <v>174</v>
      </c>
      <c r="K4" s="48" t="s">
        <v>187</v>
      </c>
    </row>
    <row r="5" spans="1:11" s="21" customFormat="1">
      <c r="A5"/>
      <c r="B5" s="45"/>
      <c r="C5" s="45">
        <v>2</v>
      </c>
      <c r="D5" s="46" t="s">
        <v>80</v>
      </c>
      <c r="E5" s="46" t="s">
        <v>81</v>
      </c>
      <c r="F5" s="46" t="s">
        <v>82</v>
      </c>
      <c r="G5" s="46" t="s">
        <v>83</v>
      </c>
      <c r="H5" s="46" t="s">
        <v>84</v>
      </c>
      <c r="I5" s="46"/>
      <c r="J5" s="75">
        <v>8</v>
      </c>
      <c r="K5" s="76">
        <v>9</v>
      </c>
    </row>
    <row r="6" spans="1:11" s="21" customFormat="1" ht="18" customHeight="1">
      <c r="A6"/>
      <c r="B6" s="73"/>
      <c r="C6" s="67" t="s">
        <v>77</v>
      </c>
      <c r="D6" s="73" t="s">
        <v>242</v>
      </c>
      <c r="E6" s="73" t="s">
        <v>244</v>
      </c>
      <c r="F6" s="73" t="s">
        <v>252</v>
      </c>
      <c r="G6" s="73"/>
      <c r="H6" s="73"/>
      <c r="I6" s="74">
        <f>I7+I13+I30+I35</f>
        <v>2100282.11</v>
      </c>
      <c r="J6" s="86">
        <f>K6-I6</f>
        <v>26421.339999999851</v>
      </c>
      <c r="K6" s="74">
        <f>K7+K13+K30+K35</f>
        <v>2126703.4499999997</v>
      </c>
    </row>
    <row r="7" spans="1:11" s="22" customFormat="1" ht="43.5" customHeight="1">
      <c r="A7"/>
      <c r="B7" s="73"/>
      <c r="C7" s="110" t="s">
        <v>76</v>
      </c>
      <c r="D7" s="111" t="s">
        <v>242</v>
      </c>
      <c r="E7" s="111" t="s">
        <v>244</v>
      </c>
      <c r="F7" s="111" t="s">
        <v>245</v>
      </c>
      <c r="G7" s="111"/>
      <c r="H7" s="111"/>
      <c r="I7" s="115">
        <f>I10</f>
        <v>411528.2</v>
      </c>
      <c r="J7" s="113">
        <f t="shared" ref="J7:J70" si="0">K7-I7</f>
        <v>0</v>
      </c>
      <c r="K7" s="115">
        <f>K10</f>
        <v>411528.2</v>
      </c>
    </row>
    <row r="8" spans="1:11" s="23" customFormat="1" ht="17.25" hidden="1" customHeight="1">
      <c r="A8"/>
      <c r="B8" s="73"/>
      <c r="C8" s="68" t="s">
        <v>275</v>
      </c>
      <c r="D8" s="43" t="s">
        <v>242</v>
      </c>
      <c r="E8" s="43" t="s">
        <v>244</v>
      </c>
      <c r="F8" s="43" t="s">
        <v>245</v>
      </c>
      <c r="G8" s="43" t="s">
        <v>274</v>
      </c>
      <c r="H8" s="43"/>
      <c r="I8" s="71">
        <f>I9</f>
        <v>0</v>
      </c>
      <c r="J8" s="86">
        <f t="shared" si="0"/>
        <v>0</v>
      </c>
      <c r="K8" s="71">
        <f>K9</f>
        <v>0</v>
      </c>
    </row>
    <row r="9" spans="1:11" ht="20.25" hidden="1" customHeight="1">
      <c r="A9"/>
      <c r="B9" s="73"/>
      <c r="C9" s="68" t="s">
        <v>253</v>
      </c>
      <c r="D9" s="43" t="s">
        <v>242</v>
      </c>
      <c r="E9" s="43" t="s">
        <v>244</v>
      </c>
      <c r="F9" s="43" t="s">
        <v>245</v>
      </c>
      <c r="G9" s="43" t="s">
        <v>274</v>
      </c>
      <c r="H9" s="43" t="s">
        <v>267</v>
      </c>
      <c r="I9" s="71">
        <v>0</v>
      </c>
      <c r="J9" s="86">
        <f t="shared" si="0"/>
        <v>0</v>
      </c>
      <c r="K9" s="71">
        <v>0</v>
      </c>
    </row>
    <row r="10" spans="1:11" ht="27" customHeight="1">
      <c r="A10"/>
      <c r="B10" s="73"/>
      <c r="C10" s="68" t="s">
        <v>366</v>
      </c>
      <c r="D10" s="43" t="s">
        <v>242</v>
      </c>
      <c r="E10" s="43" t="s">
        <v>244</v>
      </c>
      <c r="F10" s="43" t="s">
        <v>245</v>
      </c>
      <c r="G10" s="43" t="s">
        <v>369</v>
      </c>
      <c r="H10" s="43"/>
      <c r="I10" s="71">
        <f>I11</f>
        <v>411528.2</v>
      </c>
      <c r="J10" s="86">
        <f t="shared" si="0"/>
        <v>0</v>
      </c>
      <c r="K10" s="71">
        <f>K11</f>
        <v>411528.2</v>
      </c>
    </row>
    <row r="11" spans="1:11" ht="20.25" customHeight="1">
      <c r="A11"/>
      <c r="B11" s="73"/>
      <c r="C11" s="68" t="s">
        <v>367</v>
      </c>
      <c r="D11" s="43" t="s">
        <v>242</v>
      </c>
      <c r="E11" s="43" t="s">
        <v>244</v>
      </c>
      <c r="F11" s="43" t="s">
        <v>245</v>
      </c>
      <c r="G11" s="43" t="s">
        <v>370</v>
      </c>
      <c r="H11" s="43"/>
      <c r="I11" s="71">
        <f>I12</f>
        <v>411528.2</v>
      </c>
      <c r="J11" s="86">
        <f t="shared" si="0"/>
        <v>0</v>
      </c>
      <c r="K11" s="71">
        <f>K12</f>
        <v>411528.2</v>
      </c>
    </row>
    <row r="12" spans="1:11" ht="54" customHeight="1">
      <c r="A12"/>
      <c r="B12" s="73"/>
      <c r="C12" s="68" t="s">
        <v>368</v>
      </c>
      <c r="D12" s="43" t="s">
        <v>242</v>
      </c>
      <c r="E12" s="43" t="s">
        <v>244</v>
      </c>
      <c r="F12" s="43" t="s">
        <v>245</v>
      </c>
      <c r="G12" s="43" t="s">
        <v>370</v>
      </c>
      <c r="H12" s="43" t="s">
        <v>240</v>
      </c>
      <c r="I12" s="71">
        <v>411528.2</v>
      </c>
      <c r="J12" s="86">
        <f t="shared" si="0"/>
        <v>0</v>
      </c>
      <c r="K12" s="71">
        <v>411528.2</v>
      </c>
    </row>
    <row r="13" spans="1:11" s="21" customFormat="1" ht="61.5" customHeight="1">
      <c r="A13"/>
      <c r="B13" s="111"/>
      <c r="C13" s="110" t="s">
        <v>74</v>
      </c>
      <c r="D13" s="111" t="s">
        <v>242</v>
      </c>
      <c r="E13" s="111" t="s">
        <v>244</v>
      </c>
      <c r="F13" s="111" t="s">
        <v>247</v>
      </c>
      <c r="G13" s="111"/>
      <c r="H13" s="111"/>
      <c r="I13" s="112">
        <f>I20</f>
        <v>832605.01</v>
      </c>
      <c r="J13" s="196">
        <f>J20</f>
        <v>17071.670000000013</v>
      </c>
      <c r="K13" s="112">
        <f>K20</f>
        <v>849676.67999999993</v>
      </c>
    </row>
    <row r="14" spans="1:11" s="21" customFormat="1" ht="25.5" hidden="1" customHeight="1">
      <c r="A14"/>
      <c r="B14" s="43"/>
      <c r="C14" s="68" t="s">
        <v>253</v>
      </c>
      <c r="D14" s="43" t="s">
        <v>242</v>
      </c>
      <c r="E14" s="43" t="s">
        <v>244</v>
      </c>
      <c r="F14" s="43" t="s">
        <v>247</v>
      </c>
      <c r="G14" s="43" t="s">
        <v>276</v>
      </c>
      <c r="H14" s="43" t="s">
        <v>267</v>
      </c>
      <c r="I14" s="71">
        <v>0</v>
      </c>
      <c r="J14" s="86">
        <f t="shared" si="0"/>
        <v>0</v>
      </c>
      <c r="K14" s="71">
        <v>0</v>
      </c>
    </row>
    <row r="15" spans="1:11" s="21" customFormat="1" ht="25.5" hidden="1" customHeight="1">
      <c r="A15"/>
      <c r="B15" s="43"/>
      <c r="C15" s="68" t="s">
        <v>254</v>
      </c>
      <c r="D15" s="43" t="s">
        <v>242</v>
      </c>
      <c r="E15" s="43" t="s">
        <v>244</v>
      </c>
      <c r="F15" s="43" t="s">
        <v>247</v>
      </c>
      <c r="G15" s="43" t="s">
        <v>276</v>
      </c>
      <c r="H15" s="43" t="s">
        <v>268</v>
      </c>
      <c r="I15" s="71">
        <v>0</v>
      </c>
      <c r="J15" s="86">
        <f t="shared" si="0"/>
        <v>0</v>
      </c>
      <c r="K15" s="71">
        <v>0</v>
      </c>
    </row>
    <row r="16" spans="1:11" s="21" customFormat="1" ht="25.5" hidden="1" customHeight="1">
      <c r="A16"/>
      <c r="B16" s="73"/>
      <c r="C16" s="68" t="s">
        <v>255</v>
      </c>
      <c r="D16" s="43" t="s">
        <v>242</v>
      </c>
      <c r="E16" s="43" t="s">
        <v>244</v>
      </c>
      <c r="F16" s="43" t="s">
        <v>247</v>
      </c>
      <c r="G16" s="43" t="s">
        <v>276</v>
      </c>
      <c r="H16" s="43" t="s">
        <v>269</v>
      </c>
      <c r="I16" s="71">
        <v>0</v>
      </c>
      <c r="J16" s="86">
        <f t="shared" si="0"/>
        <v>0</v>
      </c>
      <c r="K16" s="71">
        <v>0</v>
      </c>
    </row>
    <row r="17" spans="1:11" s="21" customFormat="1" ht="24.75" hidden="1" customHeight="1">
      <c r="A17"/>
      <c r="B17" s="73"/>
      <c r="C17" s="68" t="s">
        <v>256</v>
      </c>
      <c r="D17" s="43" t="s">
        <v>242</v>
      </c>
      <c r="E17" s="43" t="s">
        <v>244</v>
      </c>
      <c r="F17" s="43" t="s">
        <v>247</v>
      </c>
      <c r="G17" s="43" t="s">
        <v>276</v>
      </c>
      <c r="H17" s="43" t="s">
        <v>270</v>
      </c>
      <c r="I17" s="71">
        <v>0</v>
      </c>
      <c r="J17" s="86">
        <f t="shared" si="0"/>
        <v>0</v>
      </c>
      <c r="K17" s="71">
        <v>0</v>
      </c>
    </row>
    <row r="18" spans="1:11" s="21" customFormat="1" ht="21" hidden="1" customHeight="1">
      <c r="A18"/>
      <c r="B18" s="43"/>
      <c r="C18" s="68" t="s">
        <v>257</v>
      </c>
      <c r="D18" s="43" t="s">
        <v>242</v>
      </c>
      <c r="E18" s="43" t="s">
        <v>244</v>
      </c>
      <c r="F18" s="43" t="s">
        <v>247</v>
      </c>
      <c r="G18" s="43" t="s">
        <v>276</v>
      </c>
      <c r="H18" s="43" t="s">
        <v>271</v>
      </c>
      <c r="I18" s="71">
        <v>0</v>
      </c>
      <c r="J18" s="86">
        <f t="shared" si="0"/>
        <v>0</v>
      </c>
      <c r="K18" s="71">
        <v>0</v>
      </c>
    </row>
    <row r="19" spans="1:11" s="21" customFormat="1" ht="23.25" hidden="1" customHeight="1">
      <c r="A19"/>
      <c r="B19" s="43"/>
      <c r="C19" s="68" t="s">
        <v>258</v>
      </c>
      <c r="D19" s="43" t="s">
        <v>242</v>
      </c>
      <c r="E19" s="43" t="s">
        <v>244</v>
      </c>
      <c r="F19" s="43" t="s">
        <v>247</v>
      </c>
      <c r="G19" s="43" t="s">
        <v>276</v>
      </c>
      <c r="H19" s="43" t="s">
        <v>272</v>
      </c>
      <c r="I19" s="71">
        <v>0</v>
      </c>
      <c r="J19" s="86">
        <f t="shared" si="0"/>
        <v>0</v>
      </c>
      <c r="K19" s="71">
        <v>0</v>
      </c>
    </row>
    <row r="20" spans="1:11" s="21" customFormat="1" ht="23.25" customHeight="1">
      <c r="A20"/>
      <c r="B20" s="43"/>
      <c r="C20" s="68" t="s">
        <v>366</v>
      </c>
      <c r="D20" s="43" t="s">
        <v>242</v>
      </c>
      <c r="E20" s="43" t="s">
        <v>244</v>
      </c>
      <c r="F20" s="43" t="s">
        <v>247</v>
      </c>
      <c r="G20" s="43" t="s">
        <v>369</v>
      </c>
      <c r="H20" s="43"/>
      <c r="I20" s="71">
        <f>I21</f>
        <v>832605.01</v>
      </c>
      <c r="J20" s="86">
        <f>J21</f>
        <v>17071.670000000013</v>
      </c>
      <c r="K20" s="71">
        <f>K21</f>
        <v>849676.67999999993</v>
      </c>
    </row>
    <row r="21" spans="1:11" s="21" customFormat="1" ht="23.25" customHeight="1">
      <c r="A21"/>
      <c r="B21" s="43"/>
      <c r="C21" s="104" t="s">
        <v>286</v>
      </c>
      <c r="D21" s="43" t="s">
        <v>242</v>
      </c>
      <c r="E21" s="43" t="s">
        <v>244</v>
      </c>
      <c r="F21" s="43" t="s">
        <v>247</v>
      </c>
      <c r="G21" s="43" t="s">
        <v>374</v>
      </c>
      <c r="H21" s="43"/>
      <c r="I21" s="71">
        <f>I22+I28</f>
        <v>832605.01</v>
      </c>
      <c r="J21" s="86">
        <f>J22+J28</f>
        <v>17071.670000000013</v>
      </c>
      <c r="K21" s="71">
        <f>K22+K28</f>
        <v>849676.67999999993</v>
      </c>
    </row>
    <row r="22" spans="1:11" s="21" customFormat="1" ht="25.5" customHeight="1">
      <c r="A22"/>
      <c r="B22" s="43"/>
      <c r="C22" s="68" t="s">
        <v>371</v>
      </c>
      <c r="D22" s="43" t="s">
        <v>242</v>
      </c>
      <c r="E22" s="43" t="s">
        <v>244</v>
      </c>
      <c r="F22" s="43" t="s">
        <v>247</v>
      </c>
      <c r="G22" s="43" t="s">
        <v>375</v>
      </c>
      <c r="H22" s="43"/>
      <c r="I22" s="71">
        <f>I23+I24+I25</f>
        <v>290723.17</v>
      </c>
      <c r="J22" s="86">
        <f>J23+J24+J25</f>
        <v>-4531.5899999999947</v>
      </c>
      <c r="K22" s="71">
        <f>K23+K24+K25</f>
        <v>286191.57999999996</v>
      </c>
    </row>
    <row r="23" spans="1:11" s="21" customFormat="1" ht="51" customHeight="1">
      <c r="A23"/>
      <c r="B23" s="43"/>
      <c r="C23" s="68" t="s">
        <v>368</v>
      </c>
      <c r="D23" s="43" t="s">
        <v>242</v>
      </c>
      <c r="E23" s="43" t="s">
        <v>244</v>
      </c>
      <c r="F23" s="43" t="s">
        <v>247</v>
      </c>
      <c r="G23" s="43" t="s">
        <v>375</v>
      </c>
      <c r="H23" s="43" t="s">
        <v>240</v>
      </c>
      <c r="I23" s="71">
        <v>180506.33</v>
      </c>
      <c r="J23" s="86">
        <f>K23-I23</f>
        <v>5059.8800000000047</v>
      </c>
      <c r="K23" s="71">
        <v>185566.21</v>
      </c>
    </row>
    <row r="24" spans="1:11" s="21" customFormat="1" ht="27" customHeight="1">
      <c r="A24"/>
      <c r="B24" s="43"/>
      <c r="C24" s="68" t="s">
        <v>372</v>
      </c>
      <c r="D24" s="43" t="s">
        <v>242</v>
      </c>
      <c r="E24" s="43" t="s">
        <v>244</v>
      </c>
      <c r="F24" s="43" t="s">
        <v>247</v>
      </c>
      <c r="G24" s="43" t="s">
        <v>375</v>
      </c>
      <c r="H24" s="43" t="s">
        <v>376</v>
      </c>
      <c r="I24" s="71">
        <v>92331.199999999997</v>
      </c>
      <c r="J24" s="86">
        <f>K24-I24</f>
        <v>0</v>
      </c>
      <c r="K24" s="71">
        <v>92331.199999999997</v>
      </c>
    </row>
    <row r="25" spans="1:11" s="21" customFormat="1" ht="23.25" customHeight="1">
      <c r="A25"/>
      <c r="B25" s="43"/>
      <c r="C25" s="68" t="s">
        <v>417</v>
      </c>
      <c r="D25" s="43" t="s">
        <v>242</v>
      </c>
      <c r="E25" s="43" t="s">
        <v>244</v>
      </c>
      <c r="F25" s="43" t="s">
        <v>247</v>
      </c>
      <c r="G25" s="43" t="s">
        <v>375</v>
      </c>
      <c r="H25" s="43" t="s">
        <v>377</v>
      </c>
      <c r="I25" s="71">
        <v>17885.64</v>
      </c>
      <c r="J25" s="86">
        <f>K25-I25</f>
        <v>-9591.4699999999993</v>
      </c>
      <c r="K25" s="71">
        <v>8294.17</v>
      </c>
    </row>
    <row r="26" spans="1:11" s="21" customFormat="1" ht="29.25" hidden="1" customHeight="1">
      <c r="A26"/>
      <c r="B26" s="73"/>
      <c r="C26" s="68" t="s">
        <v>253</v>
      </c>
      <c r="D26" s="43" t="s">
        <v>242</v>
      </c>
      <c r="E26" s="43" t="s">
        <v>244</v>
      </c>
      <c r="F26" s="43" t="s">
        <v>247</v>
      </c>
      <c r="G26" s="43" t="s">
        <v>277</v>
      </c>
      <c r="H26" s="43" t="s">
        <v>267</v>
      </c>
      <c r="I26" s="71">
        <v>0</v>
      </c>
      <c r="J26" s="86">
        <f t="shared" si="0"/>
        <v>0</v>
      </c>
      <c r="K26" s="71">
        <v>0</v>
      </c>
    </row>
    <row r="27" spans="1:11" s="21" customFormat="1" ht="29.25" hidden="1" customHeight="1">
      <c r="A27"/>
      <c r="B27" s="73"/>
      <c r="C27" s="68" t="s">
        <v>254</v>
      </c>
      <c r="D27" s="43" t="s">
        <v>242</v>
      </c>
      <c r="E27" s="43" t="s">
        <v>244</v>
      </c>
      <c r="F27" s="43" t="s">
        <v>247</v>
      </c>
      <c r="G27" s="43" t="s">
        <v>277</v>
      </c>
      <c r="H27" s="43" t="s">
        <v>268</v>
      </c>
      <c r="I27" s="71">
        <v>0</v>
      </c>
      <c r="J27" s="86">
        <f t="shared" si="0"/>
        <v>0</v>
      </c>
      <c r="K27" s="71">
        <v>0</v>
      </c>
    </row>
    <row r="28" spans="1:11" s="21" customFormat="1" ht="29.25" customHeight="1">
      <c r="A28"/>
      <c r="B28" s="73"/>
      <c r="C28" s="66" t="s">
        <v>371</v>
      </c>
      <c r="D28" s="73" t="s">
        <v>242</v>
      </c>
      <c r="E28" s="73" t="s">
        <v>244</v>
      </c>
      <c r="F28" s="73" t="s">
        <v>247</v>
      </c>
      <c r="G28" s="73" t="s">
        <v>378</v>
      </c>
      <c r="H28" s="73"/>
      <c r="I28" s="74">
        <f>I29</f>
        <v>541881.84</v>
      </c>
      <c r="J28" s="195">
        <f t="shared" si="0"/>
        <v>21603.260000000009</v>
      </c>
      <c r="K28" s="74">
        <f>K29</f>
        <v>563485.1</v>
      </c>
    </row>
    <row r="29" spans="1:11" s="21" customFormat="1" ht="53.25" customHeight="1">
      <c r="A29"/>
      <c r="B29" s="73"/>
      <c r="C29" s="68" t="s">
        <v>368</v>
      </c>
      <c r="D29" s="43" t="s">
        <v>242</v>
      </c>
      <c r="E29" s="43" t="s">
        <v>244</v>
      </c>
      <c r="F29" s="43" t="s">
        <v>247</v>
      </c>
      <c r="G29" s="43" t="s">
        <v>378</v>
      </c>
      <c r="H29" s="43" t="s">
        <v>240</v>
      </c>
      <c r="I29" s="71">
        <v>541881.84</v>
      </c>
      <c r="J29" s="86">
        <f t="shared" si="0"/>
        <v>21603.260000000009</v>
      </c>
      <c r="K29" s="71">
        <v>563485.1</v>
      </c>
    </row>
    <row r="30" spans="1:11" ht="20.25" hidden="1" customHeight="1">
      <c r="A30"/>
      <c r="B30" s="73"/>
      <c r="C30" s="114" t="s">
        <v>71</v>
      </c>
      <c r="D30" s="111" t="s">
        <v>242</v>
      </c>
      <c r="E30" s="111" t="s">
        <v>244</v>
      </c>
      <c r="F30" s="111" t="s">
        <v>264</v>
      </c>
      <c r="G30" s="111"/>
      <c r="H30" s="111"/>
      <c r="I30" s="112">
        <f>I33</f>
        <v>0</v>
      </c>
      <c r="J30" s="113">
        <f t="shared" si="0"/>
        <v>0</v>
      </c>
      <c r="K30" s="112">
        <f>K33</f>
        <v>0</v>
      </c>
    </row>
    <row r="31" spans="1:11" s="21" customFormat="1" ht="29.25" hidden="1" customHeight="1">
      <c r="A31"/>
      <c r="B31" s="43"/>
      <c r="C31" s="107" t="s">
        <v>324</v>
      </c>
      <c r="D31" s="43" t="s">
        <v>242</v>
      </c>
      <c r="E31" s="43" t="s">
        <v>244</v>
      </c>
      <c r="F31" s="43" t="s">
        <v>264</v>
      </c>
      <c r="G31" s="43" t="s">
        <v>326</v>
      </c>
      <c r="H31" s="43"/>
      <c r="I31" s="71">
        <v>0</v>
      </c>
      <c r="J31" s="86">
        <f t="shared" si="0"/>
        <v>0</v>
      </c>
      <c r="K31" s="71">
        <v>0</v>
      </c>
    </row>
    <row r="32" spans="1:11" ht="17.25" hidden="1" customHeight="1">
      <c r="A32"/>
      <c r="B32" s="73"/>
      <c r="C32" s="105" t="s">
        <v>325</v>
      </c>
      <c r="D32" s="43" t="s">
        <v>242</v>
      </c>
      <c r="E32" s="43" t="s">
        <v>244</v>
      </c>
      <c r="F32" s="43" t="s">
        <v>264</v>
      </c>
      <c r="G32" s="43" t="s">
        <v>326</v>
      </c>
      <c r="H32" s="43" t="s">
        <v>317</v>
      </c>
      <c r="I32" s="71">
        <v>0</v>
      </c>
      <c r="J32" s="86">
        <f t="shared" si="0"/>
        <v>0</v>
      </c>
      <c r="K32" s="71">
        <v>0</v>
      </c>
    </row>
    <row r="33" spans="1:11" ht="17.25" hidden="1" customHeight="1">
      <c r="A33"/>
      <c r="B33" s="73"/>
      <c r="C33" s="68" t="s">
        <v>71</v>
      </c>
      <c r="D33" s="43" t="s">
        <v>242</v>
      </c>
      <c r="E33" s="43" t="s">
        <v>244</v>
      </c>
      <c r="F33" s="43" t="s">
        <v>264</v>
      </c>
      <c r="G33" s="43" t="s">
        <v>405</v>
      </c>
      <c r="H33" s="43"/>
      <c r="I33" s="71">
        <f>I34</f>
        <v>0</v>
      </c>
      <c r="J33" s="86">
        <f t="shared" si="0"/>
        <v>0</v>
      </c>
      <c r="K33" s="71">
        <f>K34</f>
        <v>0</v>
      </c>
    </row>
    <row r="34" spans="1:11" ht="17.25" hidden="1" customHeight="1">
      <c r="A34"/>
      <c r="B34" s="73"/>
      <c r="C34" s="68" t="s">
        <v>373</v>
      </c>
      <c r="D34" s="43" t="s">
        <v>242</v>
      </c>
      <c r="E34" s="43" t="s">
        <v>244</v>
      </c>
      <c r="F34" s="43" t="s">
        <v>264</v>
      </c>
      <c r="G34" s="43" t="s">
        <v>405</v>
      </c>
      <c r="H34" s="43" t="s">
        <v>377</v>
      </c>
      <c r="I34" s="71">
        <v>0</v>
      </c>
      <c r="J34" s="86">
        <f t="shared" si="0"/>
        <v>0</v>
      </c>
      <c r="K34" s="71">
        <v>0</v>
      </c>
    </row>
    <row r="35" spans="1:11" s="21" customFormat="1" ht="15" customHeight="1">
      <c r="A35"/>
      <c r="B35" s="73"/>
      <c r="C35" s="110" t="s">
        <v>70</v>
      </c>
      <c r="D35" s="111" t="s">
        <v>242</v>
      </c>
      <c r="E35" s="111" t="s">
        <v>244</v>
      </c>
      <c r="F35" s="111" t="s">
        <v>266</v>
      </c>
      <c r="G35" s="111"/>
      <c r="H35" s="111"/>
      <c r="I35" s="112">
        <f>I41</f>
        <v>856148.89999999991</v>
      </c>
      <c r="J35" s="86">
        <f>K35-I35</f>
        <v>9349.6700000000419</v>
      </c>
      <c r="K35" s="112">
        <f>K41</f>
        <v>865498.57</v>
      </c>
    </row>
    <row r="36" spans="1:11" s="21" customFormat="1" ht="30" hidden="1" customHeight="1">
      <c r="A36"/>
      <c r="B36" s="73"/>
      <c r="C36" s="101" t="s">
        <v>287</v>
      </c>
      <c r="D36" s="43" t="s">
        <v>242</v>
      </c>
      <c r="E36" s="43" t="s">
        <v>244</v>
      </c>
      <c r="F36" s="43" t="s">
        <v>266</v>
      </c>
      <c r="G36" s="43" t="s">
        <v>278</v>
      </c>
      <c r="H36" s="43"/>
      <c r="I36" s="71">
        <f>I37+I38+I39+I40</f>
        <v>0</v>
      </c>
      <c r="J36" s="86">
        <f>K36-I36-2000</f>
        <v>-2000</v>
      </c>
      <c r="K36" s="71">
        <f>K37+K38+K39+K40</f>
        <v>0</v>
      </c>
    </row>
    <row r="37" spans="1:11" s="21" customFormat="1" ht="18" hidden="1" customHeight="1">
      <c r="A37"/>
      <c r="B37" s="43"/>
      <c r="C37" s="68" t="s">
        <v>253</v>
      </c>
      <c r="D37" s="43" t="s">
        <v>242</v>
      </c>
      <c r="E37" s="43" t="s">
        <v>244</v>
      </c>
      <c r="F37" s="43" t="s">
        <v>266</v>
      </c>
      <c r="G37" s="43" t="s">
        <v>278</v>
      </c>
      <c r="H37" s="43" t="s">
        <v>267</v>
      </c>
      <c r="I37" s="71">
        <v>0</v>
      </c>
      <c r="J37" s="86">
        <f>K37-I37-2000</f>
        <v>-2000</v>
      </c>
      <c r="K37" s="71">
        <v>0</v>
      </c>
    </row>
    <row r="38" spans="1:11" s="21" customFormat="1" ht="23.25" hidden="1" customHeight="1">
      <c r="A38"/>
      <c r="B38" s="43"/>
      <c r="C38" s="68" t="s">
        <v>254</v>
      </c>
      <c r="D38" s="43" t="s">
        <v>242</v>
      </c>
      <c r="E38" s="43" t="s">
        <v>244</v>
      </c>
      <c r="F38" s="43" t="s">
        <v>266</v>
      </c>
      <c r="G38" s="43" t="s">
        <v>278</v>
      </c>
      <c r="H38" s="43" t="s">
        <v>268</v>
      </c>
      <c r="I38" s="71">
        <v>0</v>
      </c>
      <c r="J38" s="86">
        <f>K38-I38-2000</f>
        <v>-2000</v>
      </c>
      <c r="K38" s="71">
        <v>0</v>
      </c>
    </row>
    <row r="39" spans="1:11" s="21" customFormat="1" ht="27" hidden="1" customHeight="1">
      <c r="A39"/>
      <c r="B39" s="73"/>
      <c r="C39" s="68" t="s">
        <v>255</v>
      </c>
      <c r="D39" s="43" t="s">
        <v>242</v>
      </c>
      <c r="E39" s="43" t="s">
        <v>244</v>
      </c>
      <c r="F39" s="43" t="s">
        <v>266</v>
      </c>
      <c r="G39" s="43" t="s">
        <v>278</v>
      </c>
      <c r="H39" s="43" t="s">
        <v>269</v>
      </c>
      <c r="I39" s="71">
        <v>0</v>
      </c>
      <c r="J39" s="86">
        <f>K39-I39-2000</f>
        <v>-2000</v>
      </c>
      <c r="K39" s="71">
        <v>0</v>
      </c>
    </row>
    <row r="40" spans="1:11" s="21" customFormat="1" ht="29.25" hidden="1" customHeight="1">
      <c r="A40"/>
      <c r="B40" s="73"/>
      <c r="C40" s="68" t="s">
        <v>256</v>
      </c>
      <c r="D40" s="43" t="s">
        <v>242</v>
      </c>
      <c r="E40" s="43" t="s">
        <v>244</v>
      </c>
      <c r="F40" s="43" t="s">
        <v>266</v>
      </c>
      <c r="G40" s="43" t="s">
        <v>278</v>
      </c>
      <c r="H40" s="43" t="s">
        <v>270</v>
      </c>
      <c r="I40" s="71">
        <v>0</v>
      </c>
      <c r="J40" s="86">
        <f>K40-I40-2000</f>
        <v>-2000</v>
      </c>
      <c r="K40" s="71">
        <v>0</v>
      </c>
    </row>
    <row r="41" spans="1:11" s="21" customFormat="1" ht="29.25" customHeight="1">
      <c r="A41"/>
      <c r="B41" s="73"/>
      <c r="C41" s="108" t="s">
        <v>366</v>
      </c>
      <c r="D41" s="43" t="s">
        <v>242</v>
      </c>
      <c r="E41" s="43" t="s">
        <v>244</v>
      </c>
      <c r="F41" s="43" t="s">
        <v>266</v>
      </c>
      <c r="G41" s="43" t="s">
        <v>369</v>
      </c>
      <c r="H41" s="43"/>
      <c r="I41" s="71">
        <f>I42</f>
        <v>856148.89999999991</v>
      </c>
      <c r="J41" s="86">
        <f>K41-I41</f>
        <v>9349.6700000000419</v>
      </c>
      <c r="K41" s="71">
        <f>K42</f>
        <v>865498.57</v>
      </c>
    </row>
    <row r="42" spans="1:11" s="21" customFormat="1" ht="29.25" customHeight="1">
      <c r="A42"/>
      <c r="B42" s="73"/>
      <c r="C42" s="68" t="s">
        <v>412</v>
      </c>
      <c r="D42" s="43" t="s">
        <v>242</v>
      </c>
      <c r="E42" s="43" t="s">
        <v>244</v>
      </c>
      <c r="F42" s="43" t="s">
        <v>266</v>
      </c>
      <c r="G42" s="43" t="s">
        <v>379</v>
      </c>
      <c r="H42" s="43"/>
      <c r="I42" s="71">
        <f>I43</f>
        <v>856148.89999999991</v>
      </c>
      <c r="J42" s="86">
        <f>K42-I42</f>
        <v>9349.6700000000419</v>
      </c>
      <c r="K42" s="71">
        <f>K43</f>
        <v>865498.57</v>
      </c>
    </row>
    <row r="43" spans="1:11" s="21" customFormat="1" ht="29.25" customHeight="1">
      <c r="A43"/>
      <c r="B43" s="73"/>
      <c r="C43" s="68" t="s">
        <v>413</v>
      </c>
      <c r="D43" s="43" t="s">
        <v>242</v>
      </c>
      <c r="E43" s="43" t="s">
        <v>244</v>
      </c>
      <c r="F43" s="43" t="s">
        <v>266</v>
      </c>
      <c r="G43" s="43" t="s">
        <v>380</v>
      </c>
      <c r="H43" s="43"/>
      <c r="I43" s="71">
        <f>I44+I45</f>
        <v>856148.89999999991</v>
      </c>
      <c r="J43" s="86">
        <f>K43-I43</f>
        <v>9349.6700000000419</v>
      </c>
      <c r="K43" s="71">
        <f>K44+K45</f>
        <v>865498.57</v>
      </c>
    </row>
    <row r="44" spans="1:11" s="21" customFormat="1" ht="54" customHeight="1">
      <c r="A44"/>
      <c r="B44" s="73"/>
      <c r="C44" s="68" t="s">
        <v>368</v>
      </c>
      <c r="D44" s="43" t="s">
        <v>242</v>
      </c>
      <c r="E44" s="43" t="s">
        <v>244</v>
      </c>
      <c r="F44" s="43" t="s">
        <v>266</v>
      </c>
      <c r="G44" s="43" t="s">
        <v>380</v>
      </c>
      <c r="H44" s="43" t="s">
        <v>240</v>
      </c>
      <c r="I44" s="71">
        <v>567649.47</v>
      </c>
      <c r="J44" s="86">
        <f t="shared" si="0"/>
        <v>1211.5</v>
      </c>
      <c r="K44" s="71">
        <v>568860.97</v>
      </c>
    </row>
    <row r="45" spans="1:11" s="21" customFormat="1" ht="29.25" customHeight="1">
      <c r="A45"/>
      <c r="B45" s="73"/>
      <c r="C45" s="68" t="s">
        <v>372</v>
      </c>
      <c r="D45" s="43" t="s">
        <v>242</v>
      </c>
      <c r="E45" s="43" t="s">
        <v>244</v>
      </c>
      <c r="F45" s="43" t="s">
        <v>266</v>
      </c>
      <c r="G45" s="43" t="s">
        <v>380</v>
      </c>
      <c r="H45" s="43" t="s">
        <v>376</v>
      </c>
      <c r="I45" s="71">
        <v>288499.43</v>
      </c>
      <c r="J45" s="86">
        <f>K45-I45</f>
        <v>8138.1699999999837</v>
      </c>
      <c r="K45" s="71">
        <v>296637.59999999998</v>
      </c>
    </row>
    <row r="46" spans="1:11" s="21" customFormat="1" ht="27" customHeight="1">
      <c r="A46"/>
      <c r="B46" s="43"/>
      <c r="C46" s="110" t="s">
        <v>259</v>
      </c>
      <c r="D46" s="111" t="s">
        <v>242</v>
      </c>
      <c r="E46" s="111" t="s">
        <v>245</v>
      </c>
      <c r="F46" s="111" t="s">
        <v>246</v>
      </c>
      <c r="G46" s="111"/>
      <c r="H46" s="111"/>
      <c r="I46" s="112">
        <f>I50</f>
        <v>50500</v>
      </c>
      <c r="J46" s="113">
        <f t="shared" si="0"/>
        <v>0</v>
      </c>
      <c r="K46" s="112">
        <f>K50</f>
        <v>50500</v>
      </c>
    </row>
    <row r="47" spans="1:11" s="21" customFormat="1" ht="27.75" hidden="1" customHeight="1">
      <c r="A47"/>
      <c r="B47" s="43"/>
      <c r="C47" s="68" t="s">
        <v>260</v>
      </c>
      <c r="D47" s="43" t="s">
        <v>242</v>
      </c>
      <c r="E47" s="43" t="s">
        <v>245</v>
      </c>
      <c r="F47" s="43" t="s">
        <v>246</v>
      </c>
      <c r="G47" s="43" t="s">
        <v>273</v>
      </c>
      <c r="H47" s="43"/>
      <c r="I47" s="71">
        <f>I48+I49</f>
        <v>0</v>
      </c>
      <c r="J47" s="86">
        <f t="shared" si="0"/>
        <v>0</v>
      </c>
      <c r="K47" s="71">
        <f>K48+K49</f>
        <v>0</v>
      </c>
    </row>
    <row r="48" spans="1:11" s="21" customFormat="1" ht="18" hidden="1" customHeight="1">
      <c r="A48"/>
      <c r="B48" s="73"/>
      <c r="C48" s="68" t="s">
        <v>253</v>
      </c>
      <c r="D48" s="43" t="s">
        <v>242</v>
      </c>
      <c r="E48" s="43" t="s">
        <v>245</v>
      </c>
      <c r="F48" s="43" t="s">
        <v>246</v>
      </c>
      <c r="G48" s="43" t="s">
        <v>273</v>
      </c>
      <c r="H48" s="43" t="s">
        <v>267</v>
      </c>
      <c r="I48" s="71">
        <v>0</v>
      </c>
      <c r="J48" s="86">
        <f t="shared" si="0"/>
        <v>0</v>
      </c>
      <c r="K48" s="71">
        <v>0</v>
      </c>
    </row>
    <row r="49" spans="1:11" s="21" customFormat="1" ht="33.75" hidden="1" customHeight="1">
      <c r="A49"/>
      <c r="B49" s="73"/>
      <c r="C49" s="68" t="s">
        <v>256</v>
      </c>
      <c r="D49" s="43" t="s">
        <v>242</v>
      </c>
      <c r="E49" s="43" t="s">
        <v>245</v>
      </c>
      <c r="F49" s="43" t="s">
        <v>246</v>
      </c>
      <c r="G49" s="43" t="s">
        <v>273</v>
      </c>
      <c r="H49" s="43" t="s">
        <v>270</v>
      </c>
      <c r="I49" s="71">
        <v>0</v>
      </c>
      <c r="J49" s="86">
        <f t="shared" si="0"/>
        <v>0</v>
      </c>
      <c r="K49" s="71">
        <v>0</v>
      </c>
    </row>
    <row r="50" spans="1:11" s="21" customFormat="1" ht="33.75" customHeight="1">
      <c r="A50"/>
      <c r="B50" s="73"/>
      <c r="C50" s="108" t="s">
        <v>366</v>
      </c>
      <c r="D50" s="43" t="s">
        <v>242</v>
      </c>
      <c r="E50" s="43" t="s">
        <v>245</v>
      </c>
      <c r="F50" s="43" t="s">
        <v>246</v>
      </c>
      <c r="G50" s="43" t="s">
        <v>369</v>
      </c>
      <c r="H50" s="43"/>
      <c r="I50" s="71">
        <f>I51</f>
        <v>50500</v>
      </c>
      <c r="J50" s="86">
        <f t="shared" si="0"/>
        <v>0</v>
      </c>
      <c r="K50" s="71">
        <f>K51</f>
        <v>50500</v>
      </c>
    </row>
    <row r="51" spans="1:11" s="21" customFormat="1" ht="33.75" customHeight="1">
      <c r="A51"/>
      <c r="B51" s="73"/>
      <c r="C51" s="68" t="s">
        <v>381</v>
      </c>
      <c r="D51" s="43" t="s">
        <v>242</v>
      </c>
      <c r="E51" s="43" t="s">
        <v>245</v>
      </c>
      <c r="F51" s="43" t="s">
        <v>246</v>
      </c>
      <c r="G51" s="43" t="s">
        <v>382</v>
      </c>
      <c r="H51" s="43"/>
      <c r="I51" s="71">
        <f>I52+I53</f>
        <v>50500</v>
      </c>
      <c r="J51" s="86">
        <f t="shared" si="0"/>
        <v>0</v>
      </c>
      <c r="K51" s="71">
        <f>K52+K53</f>
        <v>50500</v>
      </c>
    </row>
    <row r="52" spans="1:11" s="21" customFormat="1" ht="54.75" customHeight="1">
      <c r="A52"/>
      <c r="B52" s="73"/>
      <c r="C52" s="68" t="s">
        <v>368</v>
      </c>
      <c r="D52" s="43" t="s">
        <v>242</v>
      </c>
      <c r="E52" s="43" t="s">
        <v>245</v>
      </c>
      <c r="F52" s="43" t="s">
        <v>246</v>
      </c>
      <c r="G52" s="43" t="s">
        <v>382</v>
      </c>
      <c r="H52" s="43" t="s">
        <v>240</v>
      </c>
      <c r="I52" s="71">
        <v>48480</v>
      </c>
      <c r="J52" s="86">
        <f t="shared" si="0"/>
        <v>0</v>
      </c>
      <c r="K52" s="71">
        <v>48480</v>
      </c>
    </row>
    <row r="53" spans="1:11" s="21" customFormat="1" ht="33.75" customHeight="1">
      <c r="A53"/>
      <c r="B53" s="73"/>
      <c r="C53" s="68" t="s">
        <v>372</v>
      </c>
      <c r="D53" s="43" t="s">
        <v>242</v>
      </c>
      <c r="E53" s="43" t="s">
        <v>245</v>
      </c>
      <c r="F53" s="43" t="s">
        <v>246</v>
      </c>
      <c r="G53" s="43" t="s">
        <v>382</v>
      </c>
      <c r="H53" s="43" t="s">
        <v>376</v>
      </c>
      <c r="I53" s="71">
        <v>2020</v>
      </c>
      <c r="J53" s="86">
        <f t="shared" si="0"/>
        <v>0</v>
      </c>
      <c r="K53" s="71">
        <v>2020</v>
      </c>
    </row>
    <row r="54" spans="1:11" s="21" customFormat="1" ht="42.75" customHeight="1">
      <c r="A54"/>
      <c r="B54" s="43"/>
      <c r="C54" s="110" t="s">
        <v>164</v>
      </c>
      <c r="D54" s="111" t="s">
        <v>242</v>
      </c>
      <c r="E54" s="111" t="s">
        <v>246</v>
      </c>
      <c r="F54" s="111" t="s">
        <v>251</v>
      </c>
      <c r="G54" s="111"/>
      <c r="H54" s="111"/>
      <c r="I54" s="112">
        <f>I55</f>
        <v>40000</v>
      </c>
      <c r="J54" s="113"/>
      <c r="K54" s="112">
        <f>K55</f>
        <v>40000</v>
      </c>
    </row>
    <row r="55" spans="1:11" s="21" customFormat="1" ht="41.25" customHeight="1">
      <c r="A55"/>
      <c r="B55" s="43"/>
      <c r="C55" s="68" t="s">
        <v>416</v>
      </c>
      <c r="D55" s="43" t="s">
        <v>242</v>
      </c>
      <c r="E55" s="43" t="s">
        <v>246</v>
      </c>
      <c r="F55" s="43" t="s">
        <v>251</v>
      </c>
      <c r="G55" s="43" t="s">
        <v>415</v>
      </c>
      <c r="H55" s="43"/>
      <c r="I55" s="71">
        <f>I56</f>
        <v>40000</v>
      </c>
      <c r="J55" s="86"/>
      <c r="K55" s="71">
        <f>K56</f>
        <v>40000</v>
      </c>
    </row>
    <row r="56" spans="1:11" s="21" customFormat="1" ht="25.5" customHeight="1">
      <c r="A56"/>
      <c r="B56" s="73"/>
      <c r="C56" s="68" t="s">
        <v>372</v>
      </c>
      <c r="D56" s="43" t="s">
        <v>242</v>
      </c>
      <c r="E56" s="43" t="s">
        <v>246</v>
      </c>
      <c r="F56" s="43" t="s">
        <v>251</v>
      </c>
      <c r="G56" s="43" t="s">
        <v>415</v>
      </c>
      <c r="H56" s="43" t="s">
        <v>376</v>
      </c>
      <c r="I56" s="71">
        <v>40000</v>
      </c>
      <c r="J56" s="86"/>
      <c r="K56" s="71">
        <v>40000</v>
      </c>
    </row>
    <row r="57" spans="1:11" s="21" customFormat="1" ht="50.25" hidden="1" customHeight="1">
      <c r="A57"/>
      <c r="B57" s="73"/>
      <c r="C57" s="101" t="s">
        <v>315</v>
      </c>
      <c r="D57" s="43" t="s">
        <v>242</v>
      </c>
      <c r="E57" s="43" t="s">
        <v>246</v>
      </c>
      <c r="F57" s="43" t="s">
        <v>251</v>
      </c>
      <c r="G57" s="43" t="s">
        <v>314</v>
      </c>
      <c r="H57" s="43"/>
      <c r="I57" s="71">
        <f>I58</f>
        <v>0</v>
      </c>
      <c r="J57" s="86">
        <f t="shared" si="0"/>
        <v>0</v>
      </c>
      <c r="K57" s="71">
        <f>K58</f>
        <v>0</v>
      </c>
    </row>
    <row r="58" spans="1:11" s="21" customFormat="1" ht="19.5" hidden="1" customHeight="1">
      <c r="A58"/>
      <c r="B58" s="73"/>
      <c r="C58" s="68" t="s">
        <v>256</v>
      </c>
      <c r="D58" s="43" t="s">
        <v>242</v>
      </c>
      <c r="E58" s="43" t="s">
        <v>246</v>
      </c>
      <c r="F58" s="43" t="s">
        <v>251</v>
      </c>
      <c r="G58" s="43" t="s">
        <v>314</v>
      </c>
      <c r="H58" s="43" t="s">
        <v>270</v>
      </c>
      <c r="I58" s="71">
        <v>0</v>
      </c>
      <c r="J58" s="86">
        <f t="shared" si="0"/>
        <v>0</v>
      </c>
      <c r="K58" s="71">
        <v>0</v>
      </c>
    </row>
    <row r="59" spans="1:11" s="21" customFormat="1" ht="17.25" customHeight="1">
      <c r="A59"/>
      <c r="B59" s="73"/>
      <c r="C59" s="110" t="s">
        <v>62</v>
      </c>
      <c r="D59" s="111" t="s">
        <v>242</v>
      </c>
      <c r="E59" s="111" t="s">
        <v>247</v>
      </c>
      <c r="F59" s="111" t="s">
        <v>265</v>
      </c>
      <c r="G59" s="111"/>
      <c r="H59" s="111"/>
      <c r="I59" s="112">
        <f>I64</f>
        <v>51660</v>
      </c>
      <c r="J59" s="113">
        <f t="shared" si="0"/>
        <v>-1132.5299999999988</v>
      </c>
      <c r="K59" s="112">
        <f>K64</f>
        <v>50527.47</v>
      </c>
    </row>
    <row r="60" spans="1:11" s="21" customFormat="1" ht="78" hidden="1" customHeight="1">
      <c r="A60"/>
      <c r="B60" s="43"/>
      <c r="C60" s="102" t="s">
        <v>345</v>
      </c>
      <c r="D60" s="43" t="s">
        <v>242</v>
      </c>
      <c r="E60" s="43" t="s">
        <v>247</v>
      </c>
      <c r="F60" s="43" t="s">
        <v>265</v>
      </c>
      <c r="G60" s="43" t="s">
        <v>344</v>
      </c>
      <c r="H60" s="43"/>
      <c r="I60" s="71">
        <f>I61</f>
        <v>0</v>
      </c>
      <c r="J60" s="86">
        <f t="shared" si="0"/>
        <v>0</v>
      </c>
      <c r="K60" s="71">
        <f>K61</f>
        <v>0</v>
      </c>
    </row>
    <row r="61" spans="1:11" s="21" customFormat="1" ht="101.25" hidden="1" customHeight="1">
      <c r="A61"/>
      <c r="B61" s="43"/>
      <c r="C61" s="101" t="s">
        <v>351</v>
      </c>
      <c r="D61" s="43" t="s">
        <v>242</v>
      </c>
      <c r="E61" s="43" t="s">
        <v>247</v>
      </c>
      <c r="F61" s="43" t="s">
        <v>265</v>
      </c>
      <c r="G61" s="43" t="s">
        <v>282</v>
      </c>
      <c r="H61" s="43"/>
      <c r="I61" s="71">
        <f>I62+I63</f>
        <v>0</v>
      </c>
      <c r="J61" s="86">
        <f t="shared" si="0"/>
        <v>0</v>
      </c>
      <c r="K61" s="71">
        <f>K62+K63</f>
        <v>0</v>
      </c>
    </row>
    <row r="62" spans="1:11" s="21" customFormat="1" ht="17.25" hidden="1" customHeight="1">
      <c r="A62"/>
      <c r="B62" s="43"/>
      <c r="C62" s="68" t="s">
        <v>253</v>
      </c>
      <c r="D62" s="43" t="s">
        <v>242</v>
      </c>
      <c r="E62" s="43" t="s">
        <v>247</v>
      </c>
      <c r="F62" s="43" t="s">
        <v>265</v>
      </c>
      <c r="G62" s="43" t="s">
        <v>282</v>
      </c>
      <c r="H62" s="43" t="s">
        <v>267</v>
      </c>
      <c r="I62" s="71">
        <v>0</v>
      </c>
      <c r="J62" s="86">
        <f t="shared" si="0"/>
        <v>0</v>
      </c>
      <c r="K62" s="71">
        <v>0</v>
      </c>
    </row>
    <row r="63" spans="1:11" s="21" customFormat="1" ht="27" hidden="1" customHeight="1">
      <c r="A63"/>
      <c r="B63" s="43"/>
      <c r="C63" s="68" t="s">
        <v>256</v>
      </c>
      <c r="D63" s="43" t="s">
        <v>242</v>
      </c>
      <c r="E63" s="43" t="s">
        <v>247</v>
      </c>
      <c r="F63" s="43" t="s">
        <v>265</v>
      </c>
      <c r="G63" s="43" t="s">
        <v>282</v>
      </c>
      <c r="H63" s="43" t="s">
        <v>270</v>
      </c>
      <c r="I63" s="71">
        <v>0</v>
      </c>
      <c r="J63" s="86">
        <f t="shared" si="0"/>
        <v>0</v>
      </c>
      <c r="K63" s="71">
        <v>0</v>
      </c>
    </row>
    <row r="64" spans="1:11" s="21" customFormat="1" ht="29.25" customHeight="1">
      <c r="A64"/>
      <c r="B64" s="43"/>
      <c r="C64" s="68" t="s">
        <v>411</v>
      </c>
      <c r="D64" s="43" t="s">
        <v>242</v>
      </c>
      <c r="E64" s="43" t="s">
        <v>247</v>
      </c>
      <c r="F64" s="43" t="s">
        <v>265</v>
      </c>
      <c r="G64" s="43" t="s">
        <v>384</v>
      </c>
      <c r="H64" s="43"/>
      <c r="I64" s="71">
        <f>I65+I68</f>
        <v>51660</v>
      </c>
      <c r="J64" s="86">
        <f t="shared" si="0"/>
        <v>-1132.5299999999988</v>
      </c>
      <c r="K64" s="71">
        <f>K65+K68</f>
        <v>50527.47</v>
      </c>
    </row>
    <row r="65" spans="1:11" s="21" customFormat="1" ht="27" customHeight="1">
      <c r="A65"/>
      <c r="B65" s="43"/>
      <c r="C65" s="68" t="s">
        <v>383</v>
      </c>
      <c r="D65" s="43" t="s">
        <v>242</v>
      </c>
      <c r="E65" s="43" t="s">
        <v>247</v>
      </c>
      <c r="F65" s="43" t="s">
        <v>265</v>
      </c>
      <c r="G65" s="43" t="s">
        <v>385</v>
      </c>
      <c r="H65" s="43"/>
      <c r="I65" s="71">
        <f>I66+I67</f>
        <v>51560</v>
      </c>
      <c r="J65" s="86">
        <f t="shared" si="0"/>
        <v>-1132.5299999999988</v>
      </c>
      <c r="K65" s="71">
        <f>K66+K67</f>
        <v>50427.47</v>
      </c>
    </row>
    <row r="66" spans="1:11" s="21" customFormat="1" ht="56.25" customHeight="1">
      <c r="A66"/>
      <c r="B66" s="43"/>
      <c r="C66" s="68" t="s">
        <v>368</v>
      </c>
      <c r="D66" s="43" t="s">
        <v>242</v>
      </c>
      <c r="E66" s="43" t="s">
        <v>247</v>
      </c>
      <c r="F66" s="43" t="s">
        <v>265</v>
      </c>
      <c r="G66" s="43" t="s">
        <v>385</v>
      </c>
      <c r="H66" s="43" t="s">
        <v>240</v>
      </c>
      <c r="I66" s="71">
        <v>46872</v>
      </c>
      <c r="J66" s="86">
        <f t="shared" si="0"/>
        <v>-1132.5299999999988</v>
      </c>
      <c r="K66" s="71">
        <v>45739.47</v>
      </c>
    </row>
    <row r="67" spans="1:11" s="21" customFormat="1" ht="27" customHeight="1">
      <c r="A67"/>
      <c r="B67" s="43"/>
      <c r="C67" s="68" t="s">
        <v>372</v>
      </c>
      <c r="D67" s="43" t="s">
        <v>242</v>
      </c>
      <c r="E67" s="43" t="s">
        <v>247</v>
      </c>
      <c r="F67" s="43" t="s">
        <v>265</v>
      </c>
      <c r="G67" s="43" t="s">
        <v>385</v>
      </c>
      <c r="H67" s="43" t="s">
        <v>376</v>
      </c>
      <c r="I67" s="71">
        <v>4688</v>
      </c>
      <c r="J67" s="86">
        <f>K67-I67</f>
        <v>0</v>
      </c>
      <c r="K67" s="71">
        <v>4688</v>
      </c>
    </row>
    <row r="68" spans="1:11" s="21" customFormat="1" ht="27" customHeight="1">
      <c r="A68"/>
      <c r="B68" s="43"/>
      <c r="C68" s="68" t="s">
        <v>383</v>
      </c>
      <c r="D68" s="43" t="s">
        <v>242</v>
      </c>
      <c r="E68" s="43" t="s">
        <v>247</v>
      </c>
      <c r="F68" s="43" t="s">
        <v>265</v>
      </c>
      <c r="G68" s="43" t="s">
        <v>426</v>
      </c>
      <c r="H68" s="43"/>
      <c r="I68" s="71">
        <f>I69</f>
        <v>100</v>
      </c>
      <c r="J68" s="86">
        <f>K68-I68</f>
        <v>0</v>
      </c>
      <c r="K68" s="71">
        <f>K69</f>
        <v>100</v>
      </c>
    </row>
    <row r="69" spans="1:11" s="21" customFormat="1" ht="27" customHeight="1">
      <c r="A69"/>
      <c r="B69" s="43"/>
      <c r="C69" s="68" t="s">
        <v>427</v>
      </c>
      <c r="D69" s="43" t="s">
        <v>242</v>
      </c>
      <c r="E69" s="43" t="s">
        <v>247</v>
      </c>
      <c r="F69" s="43" t="s">
        <v>265</v>
      </c>
      <c r="G69" s="43" t="s">
        <v>426</v>
      </c>
      <c r="H69" s="43" t="s">
        <v>428</v>
      </c>
      <c r="I69" s="71">
        <v>100</v>
      </c>
      <c r="J69" s="86">
        <f t="shared" si="0"/>
        <v>0</v>
      </c>
      <c r="K69" s="71">
        <v>100</v>
      </c>
    </row>
    <row r="70" spans="1:11" s="21" customFormat="1" ht="19.5" customHeight="1">
      <c r="A70"/>
      <c r="B70" s="43"/>
      <c r="C70" s="110" t="s">
        <v>59</v>
      </c>
      <c r="D70" s="111" t="s">
        <v>242</v>
      </c>
      <c r="E70" s="111" t="s">
        <v>248</v>
      </c>
      <c r="F70" s="111" t="s">
        <v>245</v>
      </c>
      <c r="G70" s="111"/>
      <c r="H70" s="111"/>
      <c r="I70" s="112">
        <f>I74</f>
        <v>241608</v>
      </c>
      <c r="J70" s="113">
        <f t="shared" si="0"/>
        <v>0</v>
      </c>
      <c r="K70" s="112">
        <f>K74</f>
        <v>241608</v>
      </c>
    </row>
    <row r="71" spans="1:11" s="21" customFormat="1" ht="77.25" hidden="1" customHeight="1">
      <c r="A71"/>
      <c r="B71" s="73"/>
      <c r="C71" s="109" t="s">
        <v>347</v>
      </c>
      <c r="D71" s="43" t="s">
        <v>242</v>
      </c>
      <c r="E71" s="43" t="s">
        <v>248</v>
      </c>
      <c r="F71" s="43" t="s">
        <v>245</v>
      </c>
      <c r="G71" s="43" t="s">
        <v>346</v>
      </c>
      <c r="H71" s="43"/>
      <c r="I71" s="71">
        <f>I72</f>
        <v>0</v>
      </c>
      <c r="J71" s="86">
        <f t="shared" ref="J71:J110" si="1">K71-I71</f>
        <v>0</v>
      </c>
      <c r="K71" s="71">
        <f>K72</f>
        <v>0</v>
      </c>
    </row>
    <row r="72" spans="1:11" s="21" customFormat="1" ht="82.5" hidden="1" customHeight="1">
      <c r="A72"/>
      <c r="B72" s="73"/>
      <c r="C72" s="101" t="s">
        <v>352</v>
      </c>
      <c r="D72" s="43" t="s">
        <v>242</v>
      </c>
      <c r="E72" s="43" t="s">
        <v>248</v>
      </c>
      <c r="F72" s="43" t="s">
        <v>245</v>
      </c>
      <c r="G72" s="43" t="s">
        <v>280</v>
      </c>
      <c r="H72" s="43"/>
      <c r="I72" s="71">
        <f>I73</f>
        <v>0</v>
      </c>
      <c r="J72" s="86">
        <f t="shared" si="1"/>
        <v>0</v>
      </c>
      <c r="K72" s="71">
        <f>K73</f>
        <v>0</v>
      </c>
    </row>
    <row r="73" spans="1:11" s="21" customFormat="1" ht="22.5" hidden="1" customHeight="1">
      <c r="A73"/>
      <c r="B73" s="73"/>
      <c r="C73" s="68" t="s">
        <v>261</v>
      </c>
      <c r="D73" s="43" t="s">
        <v>242</v>
      </c>
      <c r="E73" s="43" t="s">
        <v>248</v>
      </c>
      <c r="F73" s="43" t="s">
        <v>245</v>
      </c>
      <c r="G73" s="43" t="s">
        <v>280</v>
      </c>
      <c r="H73" s="43" t="s">
        <v>270</v>
      </c>
      <c r="I73" s="71">
        <v>0</v>
      </c>
      <c r="J73" s="86">
        <f t="shared" si="1"/>
        <v>0</v>
      </c>
      <c r="K73" s="71">
        <v>0</v>
      </c>
    </row>
    <row r="74" spans="1:11" s="21" customFormat="1" ht="33.75" customHeight="1">
      <c r="A74"/>
      <c r="B74" s="73"/>
      <c r="C74" s="109" t="s">
        <v>386</v>
      </c>
      <c r="D74" s="43" t="s">
        <v>242</v>
      </c>
      <c r="E74" s="43" t="s">
        <v>248</v>
      </c>
      <c r="F74" s="43" t="s">
        <v>245</v>
      </c>
      <c r="G74" s="43" t="s">
        <v>388</v>
      </c>
      <c r="H74" s="43"/>
      <c r="I74" s="71">
        <f>I75</f>
        <v>241608</v>
      </c>
      <c r="J74" s="86">
        <f t="shared" si="1"/>
        <v>0</v>
      </c>
      <c r="K74" s="71">
        <f>K75</f>
        <v>241608</v>
      </c>
    </row>
    <row r="75" spans="1:11" s="21" customFormat="1" ht="38.25" customHeight="1">
      <c r="A75"/>
      <c r="B75" s="73"/>
      <c r="C75" s="109" t="s">
        <v>387</v>
      </c>
      <c r="D75" s="43" t="s">
        <v>242</v>
      </c>
      <c r="E75" s="43" t="s">
        <v>248</v>
      </c>
      <c r="F75" s="43" t="s">
        <v>245</v>
      </c>
      <c r="G75" s="43" t="s">
        <v>389</v>
      </c>
      <c r="H75" s="43"/>
      <c r="I75" s="71">
        <f>I76</f>
        <v>241608</v>
      </c>
      <c r="J75" s="86">
        <f t="shared" si="1"/>
        <v>0</v>
      </c>
      <c r="K75" s="71">
        <f>K76</f>
        <v>241608</v>
      </c>
    </row>
    <row r="76" spans="1:11" s="21" customFormat="1" ht="27.75" customHeight="1">
      <c r="A76"/>
      <c r="B76" s="73"/>
      <c r="C76" s="68" t="s">
        <v>372</v>
      </c>
      <c r="D76" s="43" t="s">
        <v>242</v>
      </c>
      <c r="E76" s="43" t="s">
        <v>248</v>
      </c>
      <c r="F76" s="43" t="s">
        <v>245</v>
      </c>
      <c r="G76" s="43" t="s">
        <v>389</v>
      </c>
      <c r="H76" s="43" t="s">
        <v>376</v>
      </c>
      <c r="I76" s="71">
        <v>241608</v>
      </c>
      <c r="J76" s="86">
        <f t="shared" si="1"/>
        <v>0</v>
      </c>
      <c r="K76" s="71">
        <v>241608</v>
      </c>
    </row>
    <row r="77" spans="1:11" s="21" customFormat="1" ht="17.25" customHeight="1">
      <c r="A77"/>
      <c r="B77" s="73"/>
      <c r="C77" s="110" t="s">
        <v>58</v>
      </c>
      <c r="D77" s="111" t="s">
        <v>242</v>
      </c>
      <c r="E77" s="111" t="s">
        <v>248</v>
      </c>
      <c r="F77" s="111" t="s">
        <v>246</v>
      </c>
      <c r="G77" s="111"/>
      <c r="H77" s="111"/>
      <c r="I77" s="112">
        <f>I90+I88+I86</f>
        <v>67890</v>
      </c>
      <c r="J77" s="113">
        <f>K77-I77</f>
        <v>-132.27999999999884</v>
      </c>
      <c r="K77" s="112">
        <f>K90+K88+K86</f>
        <v>67757.72</v>
      </c>
    </row>
    <row r="78" spans="1:11" s="21" customFormat="1" ht="88.5" hidden="1" customHeight="1">
      <c r="A78"/>
      <c r="B78" s="73"/>
      <c r="C78" s="103" t="s">
        <v>347</v>
      </c>
      <c r="D78" s="43" t="s">
        <v>242</v>
      </c>
      <c r="E78" s="43" t="s">
        <v>248</v>
      </c>
      <c r="F78" s="43" t="s">
        <v>246</v>
      </c>
      <c r="G78" s="43" t="s">
        <v>346</v>
      </c>
      <c r="H78" s="43"/>
      <c r="I78" s="71">
        <v>0</v>
      </c>
      <c r="J78" s="86">
        <f t="shared" si="1"/>
        <v>0</v>
      </c>
      <c r="K78" s="71">
        <v>0</v>
      </c>
    </row>
    <row r="79" spans="1:11" s="21" customFormat="1" ht="78" hidden="1" customHeight="1">
      <c r="A79"/>
      <c r="B79" s="73"/>
      <c r="C79" s="101" t="s">
        <v>353</v>
      </c>
      <c r="D79" s="43" t="s">
        <v>242</v>
      </c>
      <c r="E79" s="43" t="s">
        <v>248</v>
      </c>
      <c r="F79" s="43" t="s">
        <v>246</v>
      </c>
      <c r="G79" s="43" t="s">
        <v>348</v>
      </c>
      <c r="H79" s="43"/>
      <c r="I79" s="71">
        <f>I80</f>
        <v>0</v>
      </c>
      <c r="J79" s="86">
        <f t="shared" si="1"/>
        <v>0</v>
      </c>
      <c r="K79" s="71">
        <f>K80</f>
        <v>0</v>
      </c>
    </row>
    <row r="80" spans="1:11" s="21" customFormat="1" ht="22.5" hidden="1" customHeight="1">
      <c r="A80"/>
      <c r="B80" s="73"/>
      <c r="C80" s="68" t="s">
        <v>256</v>
      </c>
      <c r="D80" s="43" t="s">
        <v>242</v>
      </c>
      <c r="E80" s="43" t="s">
        <v>248</v>
      </c>
      <c r="F80" s="43" t="s">
        <v>246</v>
      </c>
      <c r="G80" s="43" t="s">
        <v>348</v>
      </c>
      <c r="H80" s="43" t="s">
        <v>270</v>
      </c>
      <c r="I80" s="71">
        <v>0</v>
      </c>
      <c r="J80" s="86">
        <f t="shared" si="1"/>
        <v>0</v>
      </c>
      <c r="K80" s="71">
        <v>0</v>
      </c>
    </row>
    <row r="81" spans="1:11" s="21" customFormat="1" ht="75" hidden="1" customHeight="1">
      <c r="A81"/>
      <c r="B81" s="43"/>
      <c r="C81" s="101" t="s">
        <v>354</v>
      </c>
      <c r="D81" s="43" t="s">
        <v>242</v>
      </c>
      <c r="E81" s="43" t="s">
        <v>248</v>
      </c>
      <c r="F81" s="43" t="s">
        <v>246</v>
      </c>
      <c r="G81" s="43" t="s">
        <v>316</v>
      </c>
      <c r="H81" s="43"/>
      <c r="I81" s="71">
        <f>I82</f>
        <v>0</v>
      </c>
      <c r="J81" s="86">
        <f t="shared" si="1"/>
        <v>0</v>
      </c>
      <c r="K81" s="71">
        <f>K82</f>
        <v>0</v>
      </c>
    </row>
    <row r="82" spans="1:11" s="21" customFormat="1" ht="24.75" hidden="1" customHeight="1">
      <c r="A82"/>
      <c r="B82" s="43"/>
      <c r="C82" s="68" t="s">
        <v>256</v>
      </c>
      <c r="D82" s="43" t="s">
        <v>242</v>
      </c>
      <c r="E82" s="43" t="s">
        <v>248</v>
      </c>
      <c r="F82" s="43" t="s">
        <v>246</v>
      </c>
      <c r="G82" s="43" t="s">
        <v>316</v>
      </c>
      <c r="H82" s="43" t="s">
        <v>270</v>
      </c>
      <c r="I82" s="71">
        <v>0</v>
      </c>
      <c r="J82" s="86">
        <f t="shared" si="1"/>
        <v>0</v>
      </c>
      <c r="K82" s="71">
        <v>0</v>
      </c>
    </row>
    <row r="83" spans="1:11" s="21" customFormat="1" ht="78.75" hidden="1" customHeight="1">
      <c r="A83"/>
      <c r="B83" s="43"/>
      <c r="C83" s="101" t="s">
        <v>355</v>
      </c>
      <c r="D83" s="43" t="s">
        <v>242</v>
      </c>
      <c r="E83" s="43" t="s">
        <v>248</v>
      </c>
      <c r="F83" s="43" t="s">
        <v>246</v>
      </c>
      <c r="G83" s="43" t="s">
        <v>281</v>
      </c>
      <c r="H83" s="43"/>
      <c r="I83" s="71">
        <f>I84</f>
        <v>0</v>
      </c>
      <c r="J83" s="86">
        <f t="shared" si="1"/>
        <v>0</v>
      </c>
      <c r="K83" s="71">
        <f>K84</f>
        <v>0</v>
      </c>
    </row>
    <row r="84" spans="1:11" s="21" customFormat="1" ht="29.25" hidden="1" customHeight="1">
      <c r="A84"/>
      <c r="B84" s="43"/>
      <c r="C84" s="68" t="s">
        <v>256</v>
      </c>
      <c r="D84" s="43" t="s">
        <v>242</v>
      </c>
      <c r="E84" s="43" t="s">
        <v>248</v>
      </c>
      <c r="F84" s="43" t="s">
        <v>246</v>
      </c>
      <c r="G84" s="43" t="s">
        <v>281</v>
      </c>
      <c r="H84" s="43" t="s">
        <v>270</v>
      </c>
      <c r="I84" s="71">
        <v>0</v>
      </c>
      <c r="J84" s="86">
        <f t="shared" si="1"/>
        <v>0</v>
      </c>
      <c r="K84" s="71">
        <v>0</v>
      </c>
    </row>
    <row r="85" spans="1:11" s="21" customFormat="1" ht="29.25" customHeight="1">
      <c r="A85"/>
      <c r="B85" s="43"/>
      <c r="C85" s="68" t="s">
        <v>386</v>
      </c>
      <c r="D85" s="43" t="s">
        <v>242</v>
      </c>
      <c r="E85" s="43" t="s">
        <v>248</v>
      </c>
      <c r="F85" s="43" t="s">
        <v>246</v>
      </c>
      <c r="G85" s="43" t="s">
        <v>388</v>
      </c>
      <c r="H85" s="43"/>
      <c r="I85" s="71">
        <v>25230</v>
      </c>
      <c r="J85" s="86">
        <f>J77</f>
        <v>-132.27999999999884</v>
      </c>
      <c r="K85" s="71">
        <f>K87+K89+K91</f>
        <v>67757.72</v>
      </c>
    </row>
    <row r="86" spans="1:11" s="21" customFormat="1" ht="18.75" customHeight="1">
      <c r="A86"/>
      <c r="B86" s="43"/>
      <c r="C86" s="68" t="s">
        <v>394</v>
      </c>
      <c r="D86" s="43" t="s">
        <v>242</v>
      </c>
      <c r="E86" s="43" t="s">
        <v>248</v>
      </c>
      <c r="F86" s="43" t="s">
        <v>246</v>
      </c>
      <c r="G86" s="43" t="s">
        <v>395</v>
      </c>
      <c r="H86" s="43"/>
      <c r="I86" s="71">
        <f>I87</f>
        <v>5773.94</v>
      </c>
      <c r="J86" s="86">
        <f t="shared" si="1"/>
        <v>-923.9399999999996</v>
      </c>
      <c r="K86" s="71">
        <f>K87</f>
        <v>4850</v>
      </c>
    </row>
    <row r="87" spans="1:11" s="21" customFormat="1" ht="29.25" customHeight="1">
      <c r="A87"/>
      <c r="B87" s="43"/>
      <c r="C87" s="68" t="s">
        <v>372</v>
      </c>
      <c r="D87" s="43" t="s">
        <v>242</v>
      </c>
      <c r="E87" s="43" t="s">
        <v>248</v>
      </c>
      <c r="F87" s="43" t="s">
        <v>246</v>
      </c>
      <c r="G87" s="43" t="s">
        <v>395</v>
      </c>
      <c r="H87" s="43" t="s">
        <v>376</v>
      </c>
      <c r="I87" s="71">
        <v>5773.94</v>
      </c>
      <c r="J87" s="86">
        <f t="shared" si="1"/>
        <v>-923.9399999999996</v>
      </c>
      <c r="K87" s="71">
        <v>4850</v>
      </c>
    </row>
    <row r="88" spans="1:11" s="21" customFormat="1" ht="29.25" customHeight="1">
      <c r="A88"/>
      <c r="B88" s="43"/>
      <c r="C88" s="68" t="s">
        <v>392</v>
      </c>
      <c r="D88" s="43" t="s">
        <v>242</v>
      </c>
      <c r="E88" s="43" t="s">
        <v>248</v>
      </c>
      <c r="F88" s="43" t="s">
        <v>246</v>
      </c>
      <c r="G88" s="43" t="s">
        <v>393</v>
      </c>
      <c r="H88" s="43"/>
      <c r="I88" s="71">
        <f>I89</f>
        <v>26886.06</v>
      </c>
      <c r="J88" s="86">
        <f t="shared" si="1"/>
        <v>791.65999999999985</v>
      </c>
      <c r="K88" s="71">
        <f>K89</f>
        <v>27677.72</v>
      </c>
    </row>
    <row r="89" spans="1:11" s="21" customFormat="1" ht="29.25" customHeight="1">
      <c r="A89"/>
      <c r="B89" s="43"/>
      <c r="C89" s="68" t="s">
        <v>372</v>
      </c>
      <c r="D89" s="43" t="s">
        <v>242</v>
      </c>
      <c r="E89" s="43" t="s">
        <v>248</v>
      </c>
      <c r="F89" s="43" t="s">
        <v>246</v>
      </c>
      <c r="G89" s="43" t="s">
        <v>393</v>
      </c>
      <c r="H89" s="43" t="s">
        <v>376</v>
      </c>
      <c r="I89" s="71">
        <v>26886.06</v>
      </c>
      <c r="J89" s="86">
        <f t="shared" si="1"/>
        <v>791.65999999999985</v>
      </c>
      <c r="K89" s="71">
        <v>27677.72</v>
      </c>
    </row>
    <row r="90" spans="1:11" s="21" customFormat="1" ht="39.75" customHeight="1">
      <c r="A90"/>
      <c r="B90" s="43"/>
      <c r="C90" s="68" t="s">
        <v>390</v>
      </c>
      <c r="D90" s="43" t="s">
        <v>242</v>
      </c>
      <c r="E90" s="43" t="s">
        <v>248</v>
      </c>
      <c r="F90" s="43" t="s">
        <v>246</v>
      </c>
      <c r="G90" s="43" t="s">
        <v>391</v>
      </c>
      <c r="H90" s="43"/>
      <c r="I90" s="71">
        <f>I91</f>
        <v>35230</v>
      </c>
      <c r="J90" s="86">
        <f>K90-I90</f>
        <v>0</v>
      </c>
      <c r="K90" s="71">
        <f>K91</f>
        <v>35230</v>
      </c>
    </row>
    <row r="91" spans="1:11" s="21" customFormat="1" ht="29.25" customHeight="1">
      <c r="A91"/>
      <c r="B91" s="43"/>
      <c r="C91" s="68" t="s">
        <v>372</v>
      </c>
      <c r="D91" s="43" t="s">
        <v>242</v>
      </c>
      <c r="E91" s="43" t="s">
        <v>248</v>
      </c>
      <c r="F91" s="43" t="s">
        <v>246</v>
      </c>
      <c r="G91" s="43" t="s">
        <v>391</v>
      </c>
      <c r="H91" s="43" t="s">
        <v>376</v>
      </c>
      <c r="I91" s="71">
        <v>35230</v>
      </c>
      <c r="J91" s="86">
        <f>K91-I91</f>
        <v>0</v>
      </c>
      <c r="K91" s="71">
        <v>35230</v>
      </c>
    </row>
    <row r="92" spans="1:11" s="21" customFormat="1" ht="30.75" hidden="1" customHeight="1">
      <c r="A92"/>
      <c r="B92" s="73"/>
      <c r="C92" s="66" t="s">
        <v>53</v>
      </c>
      <c r="D92" s="73" t="s">
        <v>242</v>
      </c>
      <c r="E92" s="73" t="s">
        <v>249</v>
      </c>
      <c r="F92" s="73" t="s">
        <v>248</v>
      </c>
      <c r="G92" s="73"/>
      <c r="H92" s="87"/>
      <c r="I92" s="88">
        <f>I93</f>
        <v>0</v>
      </c>
      <c r="J92" s="86">
        <f t="shared" si="1"/>
        <v>0</v>
      </c>
      <c r="K92" s="88">
        <f>K93</f>
        <v>0</v>
      </c>
    </row>
    <row r="93" spans="1:11" s="22" customFormat="1" ht="17.25" hidden="1" customHeight="1">
      <c r="A93"/>
      <c r="B93" s="73"/>
      <c r="C93" s="101" t="s">
        <v>283</v>
      </c>
      <c r="D93" s="43" t="s">
        <v>242</v>
      </c>
      <c r="E93" s="43" t="s">
        <v>249</v>
      </c>
      <c r="F93" s="43" t="s">
        <v>248</v>
      </c>
      <c r="G93" s="43" t="s">
        <v>284</v>
      </c>
      <c r="H93" s="43"/>
      <c r="I93" s="71">
        <f>I94</f>
        <v>0</v>
      </c>
      <c r="J93" s="86">
        <f t="shared" si="1"/>
        <v>0</v>
      </c>
      <c r="K93" s="71">
        <f>K94</f>
        <v>0</v>
      </c>
    </row>
    <row r="94" spans="1:11" ht="25.5" hidden="1">
      <c r="A94"/>
      <c r="B94" s="43"/>
      <c r="C94" s="68" t="s">
        <v>256</v>
      </c>
      <c r="D94" s="43" t="s">
        <v>242</v>
      </c>
      <c r="E94" s="43" t="s">
        <v>249</v>
      </c>
      <c r="F94" s="43" t="s">
        <v>248</v>
      </c>
      <c r="G94" s="43" t="s">
        <v>284</v>
      </c>
      <c r="H94" s="43" t="s">
        <v>270</v>
      </c>
      <c r="I94" s="71">
        <v>0</v>
      </c>
      <c r="J94" s="86">
        <f t="shared" si="1"/>
        <v>0</v>
      </c>
      <c r="K94" s="71">
        <v>0</v>
      </c>
    </row>
    <row r="95" spans="1:11">
      <c r="A95"/>
      <c r="B95" s="73"/>
      <c r="C95" s="110" t="s">
        <v>50</v>
      </c>
      <c r="D95" s="111" t="s">
        <v>242</v>
      </c>
      <c r="E95" s="111" t="s">
        <v>250</v>
      </c>
      <c r="F95" s="111" t="s">
        <v>244</v>
      </c>
      <c r="G95" s="111"/>
      <c r="H95" s="111"/>
      <c r="I95" s="112">
        <f>I100</f>
        <v>62816.17</v>
      </c>
      <c r="J95" s="113">
        <f t="shared" si="1"/>
        <v>4066.3399999999965</v>
      </c>
      <c r="K95" s="112">
        <f>K100</f>
        <v>66882.509999999995</v>
      </c>
    </row>
    <row r="96" spans="1:11" ht="76.5" hidden="1">
      <c r="A96"/>
      <c r="B96" s="73"/>
      <c r="C96" s="103" t="s">
        <v>350</v>
      </c>
      <c r="D96" s="43" t="s">
        <v>242</v>
      </c>
      <c r="E96" s="43" t="s">
        <v>250</v>
      </c>
      <c r="F96" s="43" t="s">
        <v>244</v>
      </c>
      <c r="G96" s="43" t="s">
        <v>349</v>
      </c>
      <c r="H96" s="43"/>
      <c r="I96" s="71">
        <f>I97</f>
        <v>0</v>
      </c>
      <c r="J96" s="86">
        <f t="shared" si="1"/>
        <v>0</v>
      </c>
      <c r="K96" s="71">
        <f>K97</f>
        <v>0</v>
      </c>
    </row>
    <row r="97" spans="1:11" ht="66" hidden="1" customHeight="1">
      <c r="A97"/>
      <c r="B97" s="73"/>
      <c r="C97" s="101" t="s">
        <v>356</v>
      </c>
      <c r="D97" s="43" t="s">
        <v>242</v>
      </c>
      <c r="E97" s="43" t="s">
        <v>250</v>
      </c>
      <c r="F97" s="43" t="s">
        <v>244</v>
      </c>
      <c r="G97" s="43" t="s">
        <v>285</v>
      </c>
      <c r="H97" s="43"/>
      <c r="I97" s="71">
        <f>I98+I99</f>
        <v>0</v>
      </c>
      <c r="J97" s="86">
        <f t="shared" si="1"/>
        <v>0</v>
      </c>
      <c r="K97" s="71">
        <f>K98+K99</f>
        <v>0</v>
      </c>
    </row>
    <row r="98" spans="1:11" ht="25.5" hidden="1">
      <c r="A98"/>
      <c r="B98" s="73"/>
      <c r="C98" s="68" t="s">
        <v>255</v>
      </c>
      <c r="D98" s="43" t="s">
        <v>242</v>
      </c>
      <c r="E98" s="43" t="s">
        <v>250</v>
      </c>
      <c r="F98" s="43" t="s">
        <v>244</v>
      </c>
      <c r="G98" s="43" t="s">
        <v>285</v>
      </c>
      <c r="H98" s="43" t="s">
        <v>269</v>
      </c>
      <c r="I98" s="71">
        <v>0</v>
      </c>
      <c r="J98" s="86">
        <f t="shared" si="1"/>
        <v>0</v>
      </c>
      <c r="K98" s="71">
        <v>0</v>
      </c>
    </row>
    <row r="99" spans="1:11" ht="25.5" hidden="1">
      <c r="A99"/>
      <c r="B99" s="73"/>
      <c r="C99" s="68" t="s">
        <v>256</v>
      </c>
      <c r="D99" s="43" t="s">
        <v>242</v>
      </c>
      <c r="E99" s="43" t="s">
        <v>250</v>
      </c>
      <c r="F99" s="43" t="s">
        <v>244</v>
      </c>
      <c r="G99" s="43" t="s">
        <v>285</v>
      </c>
      <c r="H99" s="43" t="s">
        <v>270</v>
      </c>
      <c r="I99" s="71">
        <v>0</v>
      </c>
      <c r="J99" s="86">
        <f t="shared" si="1"/>
        <v>0</v>
      </c>
      <c r="K99" s="71">
        <v>0</v>
      </c>
    </row>
    <row r="100" spans="1:11">
      <c r="A100"/>
      <c r="B100" s="73"/>
      <c r="C100" s="68" t="s">
        <v>396</v>
      </c>
      <c r="D100" s="43" t="s">
        <v>242</v>
      </c>
      <c r="E100" s="43" t="s">
        <v>250</v>
      </c>
      <c r="F100" s="43" t="s">
        <v>244</v>
      </c>
      <c r="G100" s="43" t="s">
        <v>398</v>
      </c>
      <c r="H100" s="43"/>
      <c r="I100" s="71">
        <f>I101</f>
        <v>62816.17</v>
      </c>
      <c r="J100" s="86">
        <f t="shared" si="1"/>
        <v>4066.3399999999965</v>
      </c>
      <c r="K100" s="71">
        <f>K101</f>
        <v>66882.509999999995</v>
      </c>
    </row>
    <row r="101" spans="1:11">
      <c r="A101"/>
      <c r="B101" s="73"/>
      <c r="C101" s="68" t="s">
        <v>397</v>
      </c>
      <c r="D101" s="43" t="s">
        <v>242</v>
      </c>
      <c r="E101" s="43" t="s">
        <v>250</v>
      </c>
      <c r="F101" s="43" t="s">
        <v>244</v>
      </c>
      <c r="G101" s="43" t="s">
        <v>406</v>
      </c>
      <c r="H101" s="43"/>
      <c r="I101" s="71">
        <f>I102</f>
        <v>62816.17</v>
      </c>
      <c r="J101" s="86">
        <f t="shared" si="1"/>
        <v>4066.3399999999965</v>
      </c>
      <c r="K101" s="71">
        <f>K102</f>
        <v>66882.509999999995</v>
      </c>
    </row>
    <row r="102" spans="1:11" ht="25.5">
      <c r="A102"/>
      <c r="B102" s="73"/>
      <c r="C102" s="68" t="s">
        <v>372</v>
      </c>
      <c r="D102" s="43" t="s">
        <v>242</v>
      </c>
      <c r="E102" s="43" t="s">
        <v>250</v>
      </c>
      <c r="F102" s="43" t="s">
        <v>244</v>
      </c>
      <c r="G102" s="43" t="s">
        <v>406</v>
      </c>
      <c r="H102" s="43" t="s">
        <v>376</v>
      </c>
      <c r="I102" s="71">
        <v>62816.17</v>
      </c>
      <c r="J102" s="86">
        <f t="shared" si="1"/>
        <v>4066.3399999999965</v>
      </c>
      <c r="K102" s="71">
        <v>66882.509999999995</v>
      </c>
    </row>
    <row r="103" spans="1:11">
      <c r="A103"/>
      <c r="B103" s="73"/>
      <c r="C103" s="110" t="s">
        <v>262</v>
      </c>
      <c r="D103" s="111" t="s">
        <v>242</v>
      </c>
      <c r="E103" s="111" t="s">
        <v>264</v>
      </c>
      <c r="F103" s="111" t="s">
        <v>248</v>
      </c>
      <c r="G103" s="111"/>
      <c r="H103" s="111"/>
      <c r="I103" s="112">
        <f>I107</f>
        <v>415546.29</v>
      </c>
      <c r="J103" s="86">
        <f>K103-I103</f>
        <v>-29222.869999999995</v>
      </c>
      <c r="K103" s="112">
        <f>K107</f>
        <v>386323.42</v>
      </c>
    </row>
    <row r="104" spans="1:11" ht="80.25" hidden="1" customHeight="1">
      <c r="A104"/>
      <c r="B104" s="43"/>
      <c r="C104" s="103" t="s">
        <v>350</v>
      </c>
      <c r="D104" s="43" t="s">
        <v>242</v>
      </c>
      <c r="E104" s="43" t="s">
        <v>264</v>
      </c>
      <c r="F104" s="43" t="s">
        <v>248</v>
      </c>
      <c r="G104" s="43" t="s">
        <v>349</v>
      </c>
      <c r="H104" s="43"/>
      <c r="I104" s="86">
        <f>I105</f>
        <v>0</v>
      </c>
      <c r="J104" s="86">
        <f>K104-I104+1381.7</f>
        <v>1381.7</v>
      </c>
      <c r="K104" s="86">
        <f>K105</f>
        <v>0</v>
      </c>
    </row>
    <row r="105" spans="1:11" ht="67.5" hidden="1" customHeight="1">
      <c r="A105"/>
      <c r="B105" s="43"/>
      <c r="C105" s="101" t="s">
        <v>357</v>
      </c>
      <c r="D105" s="43" t="s">
        <v>242</v>
      </c>
      <c r="E105" s="43" t="s">
        <v>264</v>
      </c>
      <c r="F105" s="43" t="s">
        <v>248</v>
      </c>
      <c r="G105" s="43" t="s">
        <v>279</v>
      </c>
      <c r="H105" s="43"/>
      <c r="I105" s="71">
        <f>I106</f>
        <v>0</v>
      </c>
      <c r="J105" s="86">
        <f>K105-I105+1381.7</f>
        <v>1381.7</v>
      </c>
      <c r="K105" s="71">
        <f>K106</f>
        <v>0</v>
      </c>
    </row>
    <row r="106" spans="1:11" hidden="1">
      <c r="A106"/>
      <c r="B106" s="43"/>
      <c r="C106" s="68" t="s">
        <v>253</v>
      </c>
      <c r="D106" s="43" t="s">
        <v>242</v>
      </c>
      <c r="E106" s="43" t="s">
        <v>264</v>
      </c>
      <c r="F106" s="43" t="s">
        <v>248</v>
      </c>
      <c r="G106" s="43" t="s">
        <v>279</v>
      </c>
      <c r="H106" s="43" t="s">
        <v>267</v>
      </c>
      <c r="I106" s="71">
        <v>0</v>
      </c>
      <c r="J106" s="86">
        <f>K106-I106+1381.7</f>
        <v>1381.7</v>
      </c>
      <c r="K106" s="71">
        <v>0</v>
      </c>
    </row>
    <row r="107" spans="1:11">
      <c r="A107"/>
      <c r="B107" s="43"/>
      <c r="C107" s="68" t="s">
        <v>396</v>
      </c>
      <c r="D107" s="43" t="s">
        <v>242</v>
      </c>
      <c r="E107" s="43" t="s">
        <v>264</v>
      </c>
      <c r="F107" s="43" t="s">
        <v>248</v>
      </c>
      <c r="G107" s="43" t="s">
        <v>398</v>
      </c>
      <c r="H107" s="43"/>
      <c r="I107" s="71">
        <f>I108</f>
        <v>415546.29</v>
      </c>
      <c r="J107" s="86">
        <f>K107-I107</f>
        <v>-29222.869999999995</v>
      </c>
      <c r="K107" s="71">
        <f>K108</f>
        <v>386323.42</v>
      </c>
    </row>
    <row r="108" spans="1:11" ht="25.5">
      <c r="A108"/>
      <c r="B108" s="43"/>
      <c r="C108" s="68" t="s">
        <v>399</v>
      </c>
      <c r="D108" s="43" t="s">
        <v>242</v>
      </c>
      <c r="E108" s="43" t="s">
        <v>264</v>
      </c>
      <c r="F108" s="43" t="s">
        <v>248</v>
      </c>
      <c r="G108" s="43" t="s">
        <v>400</v>
      </c>
      <c r="H108" s="43"/>
      <c r="I108" s="71">
        <f>I109</f>
        <v>415546.29</v>
      </c>
      <c r="J108" s="86">
        <f>K108-I108</f>
        <v>-29222.869999999995</v>
      </c>
      <c r="K108" s="71">
        <f>K109</f>
        <v>386323.42</v>
      </c>
    </row>
    <row r="109" spans="1:11" ht="63.75">
      <c r="A109"/>
      <c r="B109" s="43"/>
      <c r="C109" s="68" t="s">
        <v>368</v>
      </c>
      <c r="D109" s="43" t="s">
        <v>242</v>
      </c>
      <c r="E109" s="43" t="s">
        <v>264</v>
      </c>
      <c r="F109" s="43" t="s">
        <v>248</v>
      </c>
      <c r="G109" s="43" t="s">
        <v>400</v>
      </c>
      <c r="H109" s="43" t="s">
        <v>240</v>
      </c>
      <c r="I109" s="71">
        <v>415546.29</v>
      </c>
      <c r="J109" s="86">
        <f>K109-I109</f>
        <v>-29222.869999999995</v>
      </c>
      <c r="K109" s="71">
        <v>386323.42</v>
      </c>
    </row>
    <row r="110" spans="1:11" ht="18.75" hidden="1">
      <c r="A110"/>
      <c r="B110" s="43"/>
      <c r="C110" s="69" t="s">
        <v>263</v>
      </c>
      <c r="D110" s="43" t="s">
        <v>242</v>
      </c>
      <c r="E110" s="42"/>
      <c r="F110" s="42"/>
      <c r="G110" s="42"/>
      <c r="H110" s="42"/>
      <c r="I110" s="71">
        <v>0</v>
      </c>
      <c r="J110" s="86">
        <f t="shared" si="1"/>
        <v>0</v>
      </c>
      <c r="K110" s="71">
        <v>0</v>
      </c>
    </row>
    <row r="111" spans="1:11" ht="18.75">
      <c r="A111"/>
      <c r="B111" s="43"/>
      <c r="C111" s="282" t="s">
        <v>43</v>
      </c>
      <c r="D111" s="282"/>
      <c r="E111" s="282"/>
      <c r="F111" s="282"/>
      <c r="G111" s="282"/>
      <c r="H111" s="282"/>
      <c r="I111" s="206">
        <f>I6+I46+I54+I59+I70+I77+I95+I103</f>
        <v>3030302.57</v>
      </c>
      <c r="J111" s="195">
        <f>K111-I111</f>
        <v>0</v>
      </c>
      <c r="K111" s="74">
        <f>K103+K95+K77+K70+K59+K46+K35+K30+K7+K54+K13</f>
        <v>3030302.5700000003</v>
      </c>
    </row>
    <row r="112" spans="1:11" ht="12.75">
      <c r="A112"/>
      <c r="B112"/>
      <c r="C112"/>
      <c r="D112"/>
      <c r="E112"/>
      <c r="F112"/>
      <c r="G112"/>
      <c r="H112"/>
      <c r="I112"/>
      <c r="J112"/>
      <c r="K112"/>
    </row>
    <row r="113" spans="1:11" ht="12.75">
      <c r="A113"/>
      <c r="B113"/>
      <c r="C113"/>
      <c r="D113"/>
      <c r="E113"/>
      <c r="F113"/>
      <c r="G113"/>
      <c r="H113"/>
      <c r="I113"/>
      <c r="J113"/>
      <c r="K113"/>
    </row>
    <row r="114" spans="1:11" ht="12.75">
      <c r="A114"/>
      <c r="B114"/>
      <c r="C114"/>
      <c r="D114"/>
      <c r="E114"/>
      <c r="F114"/>
      <c r="G114"/>
      <c r="H114"/>
      <c r="I114"/>
      <c r="J114"/>
      <c r="K114"/>
    </row>
    <row r="115" spans="1:11" ht="12.75">
      <c r="A115"/>
      <c r="B115"/>
      <c r="C115"/>
      <c r="D115"/>
      <c r="E115"/>
      <c r="F115"/>
      <c r="G115"/>
      <c r="H115"/>
      <c r="I115"/>
      <c r="J115"/>
      <c r="K115"/>
    </row>
    <row r="116" spans="1:11" ht="12.75">
      <c r="A116"/>
      <c r="B116"/>
      <c r="C116"/>
      <c r="D116"/>
      <c r="E116"/>
      <c r="F116"/>
      <c r="G116"/>
      <c r="H116"/>
      <c r="I116"/>
      <c r="J116"/>
      <c r="K116"/>
    </row>
    <row r="117" spans="1:11" ht="12.75">
      <c r="A117"/>
      <c r="B117"/>
      <c r="C117"/>
      <c r="D117"/>
      <c r="E117"/>
      <c r="F117"/>
      <c r="G117"/>
      <c r="H117"/>
      <c r="I117"/>
      <c r="J117"/>
      <c r="K117"/>
    </row>
    <row r="118" spans="1:11" ht="12.75">
      <c r="A118"/>
      <c r="B118"/>
      <c r="C118"/>
      <c r="D118"/>
      <c r="E118"/>
      <c r="F118"/>
      <c r="G118"/>
      <c r="H118"/>
      <c r="I118"/>
      <c r="J118"/>
      <c r="K118"/>
    </row>
    <row r="119" spans="1:11" ht="12.75">
      <c r="A119"/>
      <c r="B119"/>
      <c r="C119"/>
      <c r="D119"/>
      <c r="E119"/>
      <c r="F119"/>
      <c r="G119"/>
      <c r="H119"/>
      <c r="I119"/>
      <c r="J119"/>
      <c r="K119"/>
    </row>
    <row r="120" spans="1:11" ht="12.75">
      <c r="A120"/>
      <c r="B120"/>
      <c r="C120"/>
      <c r="D120"/>
      <c r="E120"/>
      <c r="F120"/>
      <c r="G120"/>
      <c r="H120"/>
      <c r="I120"/>
      <c r="J120"/>
      <c r="K120"/>
    </row>
    <row r="121" spans="1:11" ht="12.75">
      <c r="A121"/>
      <c r="B121"/>
      <c r="C121"/>
      <c r="D121"/>
      <c r="E121"/>
      <c r="F121"/>
      <c r="G121"/>
      <c r="H121"/>
      <c r="I121"/>
      <c r="J121"/>
      <c r="K121"/>
    </row>
    <row r="122" spans="1:11" ht="12.75">
      <c r="A122"/>
      <c r="B122"/>
      <c r="C122"/>
      <c r="D122"/>
      <c r="E122"/>
      <c r="F122"/>
      <c r="G122"/>
      <c r="H122"/>
      <c r="I122"/>
      <c r="J122"/>
      <c r="K122"/>
    </row>
    <row r="123" spans="1:11" ht="12.75">
      <c r="A123"/>
      <c r="B123"/>
      <c r="C123"/>
      <c r="D123"/>
      <c r="E123"/>
      <c r="F123"/>
      <c r="G123"/>
      <c r="H123"/>
      <c r="I123"/>
      <c r="J123"/>
      <c r="K123"/>
    </row>
    <row r="124" spans="1:11" ht="12.75">
      <c r="A124"/>
      <c r="B124"/>
      <c r="C124"/>
      <c r="D124"/>
      <c r="E124"/>
      <c r="F124"/>
      <c r="G124"/>
      <c r="H124"/>
      <c r="I124"/>
      <c r="J124"/>
      <c r="K124"/>
    </row>
    <row r="125" spans="1:11" ht="12.75">
      <c r="A125"/>
      <c r="B125"/>
      <c r="C125"/>
      <c r="D125"/>
      <c r="E125"/>
      <c r="F125"/>
      <c r="G125"/>
      <c r="H125"/>
      <c r="I125"/>
      <c r="J125"/>
      <c r="K125"/>
    </row>
    <row r="126" spans="1:11" ht="12.75">
      <c r="A126"/>
      <c r="B126"/>
      <c r="C126"/>
      <c r="D126"/>
      <c r="E126"/>
      <c r="F126"/>
      <c r="G126"/>
      <c r="H126"/>
      <c r="I126"/>
      <c r="J126"/>
      <c r="K126"/>
    </row>
    <row r="127" spans="1:11" ht="12.75">
      <c r="A127"/>
      <c r="B127"/>
      <c r="C127"/>
      <c r="D127"/>
      <c r="E127"/>
      <c r="F127"/>
      <c r="G127"/>
      <c r="H127"/>
      <c r="I127"/>
      <c r="J127"/>
      <c r="K127"/>
    </row>
    <row r="128" spans="1:11" ht="12.75">
      <c r="A128"/>
      <c r="B128"/>
      <c r="C128"/>
      <c r="D128"/>
      <c r="E128"/>
      <c r="F128"/>
      <c r="G128"/>
      <c r="H128"/>
      <c r="I128"/>
      <c r="J128"/>
      <c r="K128"/>
    </row>
    <row r="129" spans="1:11" ht="12.75">
      <c r="A129"/>
      <c r="B129"/>
      <c r="C129"/>
      <c r="D129"/>
      <c r="E129"/>
      <c r="F129"/>
      <c r="G129"/>
      <c r="H129"/>
      <c r="I129"/>
      <c r="J129"/>
      <c r="K129"/>
    </row>
    <row r="130" spans="1:11" ht="12.75">
      <c r="A130"/>
      <c r="B130"/>
      <c r="C130"/>
      <c r="D130"/>
      <c r="E130"/>
      <c r="F130"/>
      <c r="G130"/>
      <c r="H130"/>
      <c r="I130"/>
      <c r="J130"/>
      <c r="K130"/>
    </row>
    <row r="131" spans="1:11" ht="12.75">
      <c r="A131"/>
      <c r="B131"/>
      <c r="C131"/>
      <c r="D131"/>
      <c r="E131"/>
      <c r="F131"/>
      <c r="G131"/>
      <c r="H131"/>
      <c r="I131"/>
      <c r="J131"/>
      <c r="K131"/>
    </row>
    <row r="132" spans="1:11" ht="12.75">
      <c r="A132"/>
      <c r="B132"/>
      <c r="C132"/>
      <c r="D132"/>
      <c r="E132"/>
      <c r="F132"/>
      <c r="G132"/>
      <c r="H132"/>
      <c r="I132"/>
      <c r="J132"/>
      <c r="K132"/>
    </row>
    <row r="133" spans="1:11" ht="12.75">
      <c r="A133"/>
      <c r="B133"/>
      <c r="C133"/>
      <c r="D133"/>
      <c r="E133"/>
      <c r="F133"/>
      <c r="G133"/>
      <c r="H133"/>
      <c r="I133"/>
      <c r="J133"/>
      <c r="K133"/>
    </row>
    <row r="134" spans="1:11" ht="12.75">
      <c r="A134"/>
      <c r="B134"/>
      <c r="C134"/>
      <c r="D134"/>
      <c r="E134"/>
      <c r="F134"/>
      <c r="G134"/>
      <c r="H134"/>
      <c r="I134"/>
      <c r="J134"/>
      <c r="K134"/>
    </row>
    <row r="135" spans="1:11" ht="12.75">
      <c r="A135"/>
      <c r="B135"/>
      <c r="C135"/>
      <c r="D135"/>
      <c r="E135"/>
      <c r="F135"/>
      <c r="G135"/>
      <c r="H135"/>
      <c r="I135"/>
      <c r="J135"/>
      <c r="K135"/>
    </row>
    <row r="136" spans="1:11" ht="12.75">
      <c r="A136"/>
      <c r="B136"/>
      <c r="C136"/>
      <c r="D136"/>
      <c r="E136"/>
      <c r="F136"/>
      <c r="G136"/>
      <c r="H136"/>
      <c r="I136"/>
      <c r="J136"/>
      <c r="K136"/>
    </row>
    <row r="137" spans="1:11" ht="12.75">
      <c r="A137"/>
      <c r="B137"/>
      <c r="C137"/>
      <c r="D137"/>
      <c r="E137"/>
      <c r="F137"/>
      <c r="G137"/>
      <c r="H137"/>
      <c r="I137"/>
      <c r="J137"/>
      <c r="K137"/>
    </row>
    <row r="138" spans="1:11" ht="12.75">
      <c r="A138"/>
      <c r="B138"/>
      <c r="C138"/>
      <c r="D138"/>
      <c r="E138"/>
      <c r="F138"/>
      <c r="G138"/>
      <c r="H138"/>
      <c r="I138"/>
      <c r="J138"/>
      <c r="K138"/>
    </row>
    <row r="139" spans="1:11" ht="12.75">
      <c r="A139"/>
      <c r="B139"/>
      <c r="C139"/>
      <c r="D139"/>
      <c r="E139"/>
      <c r="F139"/>
      <c r="G139"/>
      <c r="H139"/>
      <c r="I139"/>
      <c r="J139"/>
      <c r="K139"/>
    </row>
  </sheetData>
  <mergeCells count="4">
    <mergeCell ref="B3:K3"/>
    <mergeCell ref="C111:H111"/>
    <mergeCell ref="G1:K1"/>
    <mergeCell ref="G2:K2"/>
  </mergeCells>
  <phoneticPr fontId="3" type="noConversion"/>
  <pageMargins left="0.27559055118110237" right="0.19685039370078741" top="0.55118110236220474" bottom="0.39370078740157483" header="0.31496062992125984" footer="0.3937007874015748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7</vt:lpstr>
      <vt:lpstr>6</vt:lpstr>
      <vt:lpstr>'6'!_GoBack</vt:lpstr>
      <vt:lpstr>'2'!Область_печати</vt:lpstr>
      <vt:lpstr>'4'!Область_печати</vt:lpstr>
      <vt:lpstr>'5'!Область_печати</vt:lpstr>
      <vt:lpstr>'6'!Область_печати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Neybauer</dc:creator>
  <cp:lastModifiedBy>КАРАГАЙ</cp:lastModifiedBy>
  <cp:lastPrinted>2017-03-21T14:42:49Z</cp:lastPrinted>
  <dcterms:created xsi:type="dcterms:W3CDTF">2007-09-12T09:25:25Z</dcterms:created>
  <dcterms:modified xsi:type="dcterms:W3CDTF">2017-03-21T14:44:37Z</dcterms:modified>
</cp:coreProperties>
</file>